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PO1100.0008\"/>
    </mc:Choice>
  </mc:AlternateContent>
  <bookViews>
    <workbookView xWindow="0" yWindow="0" windowWidth="14295" windowHeight="1068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2">'6.2. Паспорт фин осв ввод'!#REF!</definedName>
    <definedName name="LINE30">'8. Общие сведения'!$32:$32</definedName>
    <definedName name="PRIZNAK" localSheetId="9">'[2]NS1100.VL.0003'!#REF!</definedName>
    <definedName name="PRIZNAK">'[2]NS1100.VL.0003'!#REF!</definedName>
    <definedName name="PRIZNAK10" localSheetId="9">'[2]TP1100.VL.0025'!#REF!</definedName>
    <definedName name="PRIZNAK10">'[2]TP1100.VL.0025'!#REF!</definedName>
    <definedName name="PRIZNAK11" localSheetId="9">'[2]TP1100.VL.0026'!#REF!</definedName>
    <definedName name="PRIZNAK11">'[2]TP1100.VL.0026'!#REF!</definedName>
    <definedName name="PRIZNAK12" localSheetId="9">'[2]TP1100.VL.0027'!#REF!</definedName>
    <definedName name="PRIZNAK12">'[2]TP1100.VL.0027'!#REF!</definedName>
    <definedName name="PRIZNAK13" localSheetId="9">'[2]TP1100.VL.0028'!#REF!</definedName>
    <definedName name="PRIZNAK13">'[2]TP1100.VL.0028'!#REF!</definedName>
    <definedName name="PRIZNAK14" localSheetId="9">'[2]TP1100.PS.0051'!#REF!</definedName>
    <definedName name="PRIZNAK14">'[2]TP1100.PS.0051'!#REF!</definedName>
    <definedName name="PRIZNAK15" localSheetId="9">'[2]TP1100.PS.0053'!#REF!</definedName>
    <definedName name="PRIZNAK15">'[2]TP1100.PS.0053'!#REF!</definedName>
    <definedName name="PRIZNAK16" localSheetId="9">'[2]TP1100.PS.0015'!#REF!</definedName>
    <definedName name="PRIZNAK16">'[2]TP1100.PS.0015'!#REF!</definedName>
    <definedName name="PRIZNAK17" localSheetId="9">'[2]TP1100.PS.0016'!#REF!</definedName>
    <definedName name="PRIZNAK17">'[2]TP1100.PS.0016'!#REF!</definedName>
    <definedName name="PRIZNAK18" localSheetId="9">'[2]TP1100.PS.0041'!#REF!</definedName>
    <definedName name="PRIZNAK18">'[2]TP1100.PS.0041'!#REF!</definedName>
    <definedName name="PRIZNAK19" localSheetId="9">'[2]TP1100.PS.0040'!#REF!</definedName>
    <definedName name="PRIZNAK19">'[2]TP1100.PS.0040'!#REF!</definedName>
    <definedName name="PRIZNAK2" localSheetId="9">'[2]TP1100.VL.0001'!#REF!</definedName>
    <definedName name="PRIZNAK2">'[2]TP1100.VL.0001'!#REF!</definedName>
    <definedName name="PRIZNAK20" localSheetId="9">'[2]TP1100.PS.0039'!#REF!</definedName>
    <definedName name="PRIZNAK20">'[2]TP1100.PS.0039'!#REF!</definedName>
    <definedName name="PRIZNAK21" localSheetId="9">'[2]TP1100.PS.0052'!#REF!</definedName>
    <definedName name="PRIZNAK21">'[2]TP1100.PS.0052'!#REF!</definedName>
    <definedName name="PRIZNAK22" localSheetId="9">'[2]NS1100.VL.0006'!#REF!</definedName>
    <definedName name="PRIZNAK22">'[2]NS1100.VL.0006'!#REF!</definedName>
    <definedName name="PRIZNAK23" localSheetId="9">'[2]TP1100.VL.0041'!#REF!</definedName>
    <definedName name="PRIZNAK23">'[2]TP1100.VL.0041'!#REF!</definedName>
    <definedName name="PRIZNAK24" localSheetId="9">'[2]NS1100.VL.0008'!#REF!</definedName>
    <definedName name="PRIZNAK24">'[2]NS1100.VL.0008'!#REF!</definedName>
    <definedName name="PRIZNAK25" localSheetId="9">'[2]NS1100.KL.0010'!#REF!</definedName>
    <definedName name="PRIZNAK25">'[2]NS1100.KL.0010'!#REF!</definedName>
    <definedName name="PRIZNAK26" localSheetId="9">'[2]TP1100.PS.0048'!#REF!</definedName>
    <definedName name="PRIZNAK26">'[2]TP1100.PS.0048'!#REF!</definedName>
    <definedName name="PRIZNAK27" localSheetId="9">'[2]TP1100.PS.0049'!#REF!</definedName>
    <definedName name="PRIZNAK27">'[2]TP1100.PS.0049'!#REF!</definedName>
    <definedName name="PRIZNAK28" localSheetId="9">'[2]TP1100.PS.0056'!#REF!</definedName>
    <definedName name="PRIZNAK28">'[2]TP1100.PS.0056'!#REF!</definedName>
    <definedName name="PRIZNAK29" localSheetId="9">'[2]NS1100.VL.0005'!#REF!</definedName>
    <definedName name="PRIZNAK29">'[2]NS1100.VL.0005'!#REF!</definedName>
    <definedName name="PRIZNAK3" localSheetId="9">'[2]TP1100.VL.0013'!#REF!</definedName>
    <definedName name="PRIZNAK3">'[2]TP1100.VL.0013'!#REF!</definedName>
    <definedName name="PRIZNAK30" localSheetId="9">'[2]NS1100.KL.0009'!#REF!</definedName>
    <definedName name="PRIZNAK30">'8. Общие сведения'!#REF!</definedName>
    <definedName name="PRIZNAK31" localSheetId="9">'[2]TP1100.PR.0064'!#REF!</definedName>
    <definedName name="PRIZNAK31">'[2]TP1100.PR.0064'!#REF!</definedName>
    <definedName name="PRIZNAK32" localSheetId="9">'[2]TP1100.PR.0052'!#REF!</definedName>
    <definedName name="PRIZNAK32">'[2]TP1100.PR.0052'!#REF!</definedName>
    <definedName name="PRIZNAK33" localSheetId="9">'[2]TP1100.PR.0018'!#REF!</definedName>
    <definedName name="PRIZNAK33">'[2]TP1100.PR.0018'!#REF!</definedName>
    <definedName name="PRIZNAK34" localSheetId="9">'[2]TP1100.PR.0017'!#REF!</definedName>
    <definedName name="PRIZNAK34">'[2]TP1100.PR.0017'!#REF!</definedName>
    <definedName name="PRIZNAK35" localSheetId="9">'[2]TP1100.PR.0058'!#REF!</definedName>
    <definedName name="PRIZNAK35">'[2]TP1100.PR.0058'!#REF!</definedName>
    <definedName name="PRIZNAK36" localSheetId="9">'[2]TP1100.PR.0059'!#REF!</definedName>
    <definedName name="PRIZNAK36">'[2]TP1100.PR.0059'!#REF!</definedName>
    <definedName name="PRIZNAK37" localSheetId="9">'[2]TP1100.PR.0060'!#REF!</definedName>
    <definedName name="PRIZNAK37">'[2]TP1100.PR.0060'!#REF!</definedName>
    <definedName name="PRIZNAK38" localSheetId="9">'[2]TP1100.PR.0019'!#REF!</definedName>
    <definedName name="PRIZNAK38">'[2]TP1100.PR.0019'!#REF!</definedName>
    <definedName name="PRIZNAK39" localSheetId="9">'[2]NS1100.PH.0004'!#REF!</definedName>
    <definedName name="PRIZNAK39">'[2]NS1100.PH.0004'!#REF!</definedName>
    <definedName name="PRIZNAK4" localSheetId="9">'[2]TP1100.VL.0014'!#REF!</definedName>
    <definedName name="PRIZNAK4">'[2]TP1100.VL.0014'!#REF!</definedName>
    <definedName name="PRIZNAK40" localSheetId="9">'[2]TP1100.PH.0015'!#REF!</definedName>
    <definedName name="PRIZNAK40">'[2]TP1100.PH.0015'!#REF!</definedName>
    <definedName name="PRIZNAK41" localSheetId="9">'[2]TP1100.PR.0053'!#REF!</definedName>
    <definedName name="PRIZNAK41">'[2]TP1100.PR.0053'!#REF!</definedName>
    <definedName name="PRIZNAK42" localSheetId="9">'[2]TP1100.PH.0017'!#REF!</definedName>
    <definedName name="PRIZNAK42">'[2]TP1100.PH.0017'!#REF!</definedName>
    <definedName name="PRIZNAK43" localSheetId="9">'[2]TP1100.PR.0067'!#REF!</definedName>
    <definedName name="PRIZNAK43">'[2]TP1100.PR.0067'!#REF!</definedName>
    <definedName name="PRIZNAK44" localSheetId="9">'[2]TP1100.PR.0050'!#REF!</definedName>
    <definedName name="PRIZNAK44">'[2]TP1100.PR.0050'!#REF!</definedName>
    <definedName name="PRIZNAK45" localSheetId="9">'[2]TP1100.PR.0021'!#REF!</definedName>
    <definedName name="PRIZNAK45">'[2]TP1100.PR.0021'!#REF!</definedName>
    <definedName name="PRIZNAK46" localSheetId="9">'[2]TP1100.PR.0022'!#REF!</definedName>
    <definedName name="PRIZNAK46">'[2]TP1100.PR.0022'!#REF!</definedName>
    <definedName name="PRIZNAK47" localSheetId="9">'[2]TP1100.PR.0023'!#REF!</definedName>
    <definedName name="PRIZNAK47">'[2]TP1100.PR.0023'!#REF!</definedName>
    <definedName name="PRIZNAK48" localSheetId="9">'[2]TP1100.PR.0024'!#REF!</definedName>
    <definedName name="PRIZNAK48">'[2]TP1100.PR.0024'!#REF!</definedName>
    <definedName name="PRIZNAK49" localSheetId="9">'[2]TP1100.PR.0025'!#REF!</definedName>
    <definedName name="PRIZNAK49">'[2]TP1100.PR.0025'!#REF!</definedName>
    <definedName name="PRIZNAK5" localSheetId="9">'[2]TP1100.VL.0015'!#REF!</definedName>
    <definedName name="PRIZNAK5">'[2]TP1100.VL.0015'!#REF!</definedName>
    <definedName name="PRIZNAK50" localSheetId="9">'[2]TP1100.PR.0026'!#REF!</definedName>
    <definedName name="PRIZNAK50">'[2]TP1100.PR.0026'!#REF!</definedName>
    <definedName name="PRIZNAK51" localSheetId="9">'[2]TP1100.PR.0027'!#REF!</definedName>
    <definedName name="PRIZNAK51">'[2]TP1100.PR.0027'!#REF!</definedName>
    <definedName name="PRIZNAK52" localSheetId="9">'[2]TP1100.PR.0028'!#REF!</definedName>
    <definedName name="PRIZNAK52">'[2]TP1100.PR.0028'!#REF!</definedName>
    <definedName name="PRIZNAK53" localSheetId="9">'[2]TP1100.PR.0029'!#REF!</definedName>
    <definedName name="PRIZNAK53">'[2]TP1100.PR.0029'!#REF!</definedName>
    <definedName name="PRIZNAK54" localSheetId="9">'[2]TP1100.PR.0030'!#REF!</definedName>
    <definedName name="PRIZNAK54">'[2]TP1100.PR.0030'!#REF!</definedName>
    <definedName name="PRIZNAK55" localSheetId="9">'[2]TP1100.PR.0031'!#REF!</definedName>
    <definedName name="PRIZNAK55">'[2]TP1100.PR.0031'!#REF!</definedName>
    <definedName name="PRIZNAK56" localSheetId="9">'[2]TP1100.PR.0032'!#REF!</definedName>
    <definedName name="PRIZNAK56">'[2]TP1100.PR.0032'!#REF!</definedName>
    <definedName name="PRIZNAK57" localSheetId="9">'[2]TP1100.PR.0033'!#REF!</definedName>
    <definedName name="PRIZNAK57">'[2]TP1100.PR.0033'!#REF!</definedName>
    <definedName name="PRIZNAK58" localSheetId="9">'[2]TP1100.PR.0034'!#REF!</definedName>
    <definedName name="PRIZNAK58">'[2]TP1100.PR.0034'!#REF!</definedName>
    <definedName name="PRIZNAK59" localSheetId="9">'[2]TP1100.PR.0035'!#REF!</definedName>
    <definedName name="PRIZNAK59">'[2]TP1100.PR.0035'!#REF!</definedName>
    <definedName name="PRIZNAK6" localSheetId="9">'[2]TP1100.VL.0016'!#REF!</definedName>
    <definedName name="PRIZNAK6">'[2]TP1100.VL.0016'!#REF!</definedName>
    <definedName name="PRIZNAK60" localSheetId="9">'[2]TP1100.PR.0036'!#REF!</definedName>
    <definedName name="PRIZNAK60">'[2]TP1100.PR.0036'!#REF!</definedName>
    <definedName name="PRIZNAK61" localSheetId="9">'[2]TP1100.PR.0037'!#REF!</definedName>
    <definedName name="PRIZNAK61">'[2]TP1100.PR.0037'!#REF!</definedName>
    <definedName name="PRIZNAK62" localSheetId="9">'[2]TP1100.PR.0038'!#REF!</definedName>
    <definedName name="PRIZNAK62">'[2]TP1100.PR.0038'!#REF!</definedName>
    <definedName name="PRIZNAK63" localSheetId="9">'[2]TP1100.PR.0039'!#REF!</definedName>
    <definedName name="PRIZNAK63">'[2]TP1100.PR.0039'!#REF!</definedName>
    <definedName name="PRIZNAK64" localSheetId="9">'[2]TP1100.PR.0040'!#REF!</definedName>
    <definedName name="PRIZNAK64">'[2]TP1100.PR.0040'!#REF!</definedName>
    <definedName name="PRIZNAK65" localSheetId="9">'[2]TP1100.PR.0041'!#REF!</definedName>
    <definedName name="PRIZNAK65">'[2]TP1100.PR.0041'!#REF!</definedName>
    <definedName name="PRIZNAK66" localSheetId="9">'[2]TP1100.PR.0042'!#REF!</definedName>
    <definedName name="PRIZNAK66">'[2]TP1100.PR.0042'!#REF!</definedName>
    <definedName name="PRIZNAK67" localSheetId="9">'[2]TP1100.PR.0043'!#REF!</definedName>
    <definedName name="PRIZNAK67">'[2]TP1100.PR.0043'!#REF!</definedName>
    <definedName name="PRIZNAK68" localSheetId="9">'[2]TP1100.PR.0044'!#REF!</definedName>
    <definedName name="PRIZNAK68">'[2]TP1100.PR.0044'!#REF!</definedName>
    <definedName name="PRIZNAK69" localSheetId="9">'[2]TP1100.PR.0045'!#REF!</definedName>
    <definedName name="PRIZNAK69">'[2]TP1100.PR.0045'!#REF!</definedName>
    <definedName name="PRIZNAK7" localSheetId="9">'[2]TP1100.VL.0017'!#REF!</definedName>
    <definedName name="PRIZNAK7">'[2]TP1100.VL.0017'!#REF!</definedName>
    <definedName name="PRIZNAK70" localSheetId="9">'[2]TP1100.PR.0046'!#REF!</definedName>
    <definedName name="PRIZNAK70">'[2]TP1100.PR.0046'!#REF!</definedName>
    <definedName name="PRIZNAK71" localSheetId="9">'[2]TP1100.PR.0047'!#REF!</definedName>
    <definedName name="PRIZNAK71">'[2]TP1100.PR.0047'!#REF!</definedName>
    <definedName name="PRIZNAK72" localSheetId="9">'[2]TP1100.PR.0048'!#REF!</definedName>
    <definedName name="PRIZNAK72">'[2]TP1100.PR.0048'!#REF!</definedName>
    <definedName name="PRIZNAK73" localSheetId="9">'[2]TP1100.PR.0049'!#REF!</definedName>
    <definedName name="PRIZNAK73">'[2]TP1100.PR.0049'!#REF!</definedName>
    <definedName name="PRIZNAK74" localSheetId="9">'[2]TP1100.PH.0014'!#REF!</definedName>
    <definedName name="PRIZNAK74">'[2]TP1100.PH.0014'!#REF!</definedName>
    <definedName name="PRIZNAK75" localSheetId="9">'[2]TP1100.PH.0013'!#REF!</definedName>
    <definedName name="PRIZNAK75">'[2]TP1100.PH.0013'!#REF!</definedName>
    <definedName name="PRIZNAK76" localSheetId="9">'[2]NS1100.PH.0003'!#REF!</definedName>
    <definedName name="PRIZNAK76">'[2]NS1100.PH.0003'!#REF!</definedName>
    <definedName name="PRIZNAK77" localSheetId="9">'[2]NS1100.PH.0002'!#REF!</definedName>
    <definedName name="PRIZNAK77">'[2]NS1100.PH.0002'!#REF!</definedName>
    <definedName name="PRIZNAK78" localSheetId="9">'[3]8. Общие сведения'!#REF!</definedName>
    <definedName name="PRIZNAK78">'[2]PK1100.01'!#REF!</definedName>
    <definedName name="PRIZNAK79" localSheetId="9">'[2]PK1100.07'!#REF!</definedName>
    <definedName name="PRIZNAK79">'[2]PK1100.07'!#REF!</definedName>
    <definedName name="PRIZNAK8" localSheetId="9">'[2]TP1100.VL.0018'!#REF!</definedName>
    <definedName name="PRIZNAK8">'[2]TP1100.VL.0018'!#REF!</definedName>
    <definedName name="PRIZNAK80" localSheetId="9">'[2]TP1100.PS.0022'!#REF!</definedName>
    <definedName name="PRIZNAK80">'[2]TP1100.PS.0022'!#REF!</definedName>
    <definedName name="PRIZNAK9" localSheetId="9">'[2]TP1100.VL.0023'!#REF!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3" l="1"/>
  <c r="A14" i="27"/>
  <c r="B26" i="23" l="1"/>
  <c r="A15" i="16" l="1"/>
  <c r="A8" i="27" l="1"/>
  <c r="A15" i="5" l="1"/>
  <c r="A11" i="12"/>
  <c r="A13" i="13" s="1"/>
  <c r="A12" i="14" s="1"/>
  <c r="A12" i="6" s="1"/>
  <c r="A11" i="17" s="1"/>
  <c r="A12" i="10" s="1"/>
  <c r="A12" i="26" s="1"/>
  <c r="A12" i="16" s="1"/>
  <c r="A11" i="27" s="1"/>
  <c r="A12" i="5" s="1"/>
  <c r="A12" i="23" s="1"/>
  <c r="A15" i="23" l="1"/>
  <c r="B21"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<sst xmlns="http://schemas.openxmlformats.org/spreadsheetml/2006/main" count="1371" uniqueCount="541">
  <si>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</si>
  <si>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</si>
  <si>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</si>
  <si>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</si>
  <si>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</si>
  <si>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</si>
  <si>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</si>
  <si>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</si>
  <si>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</si>
  <si>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</si>
  <si>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</si>
  <si>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</si>
  <si>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</si>
  <si>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</si>
  <si>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</si>
  <si>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</si>
  <si>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</si>
  <si>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</si>
  <si>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</si>
  <si>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</si>
  <si>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</si>
  <si>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</si>
  <si>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</si>
  <si>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</si>
  <si>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</si>
  <si>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</si>
  <si>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</si>
  <si>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</si>
  <si>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</si>
  <si>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</si>
  <si>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</si>
  <si>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</si>
  <si>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</si>
  <si>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</si>
  <si>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</si>
  <si>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</si>
  <si>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</si>
  <si>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</si>
  <si>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</si>
  <si>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</si>
  <si>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</si>
  <si>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</si>
  <si>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</si>
  <si>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</si>
  <si>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</si>
  <si>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</si>
  <si>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</si>
  <si>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</si>
  <si>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</si>
  <si>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</si>
  <si>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</si>
  <si>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</si>
  <si>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</si>
  <si>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</si>
  <si>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</si>
  <si>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</si>
  <si>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</si>
  <si>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</si>
  <si>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</si>
  <si>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</si>
  <si>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</si>
  <si>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</si>
  <si>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</si>
  <si>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</si>
  <si>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</si>
  <si>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</si>
  <si>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</si>
  <si>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</si>
  <si>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</si>
  <si>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</si>
  <si>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</si>
  <si>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</si>
  <si>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</si>
  <si>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</si>
  <si>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</si>
  <si>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</si>
  <si>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</si>
  <si>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</si>
  <si>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</si>
  <si>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</si>
  <si>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</si>
  <si>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</si>
  <si>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</si>
  <si>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</si>
  <si>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</si>
  <si>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</si>
  <si>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</si>
  <si>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</si>
  <si>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</si>
  <si>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</si>
  <si>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</si>
  <si>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</si>
  <si>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</si>
  <si>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</si>
  <si>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</si>
  <si>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</si>
  <si>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</si>
  <si>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</si>
  <si>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</si>
  <si>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</si>
  <si>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</si>
  <si>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</si>
  <si>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</si>
  <si>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</si>
  <si>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</si>
  <si>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</si>
  <si>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</si>
  <si>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</si>
  <si>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</si>
  <si>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</si>
  <si>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</si>
  <si>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</si>
  <si>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</si>
  <si>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</si>
  <si>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</si>
  <si>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</si>
  <si>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</si>
  <si>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</si>
  <si>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</si>
  <si>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</si>
  <si>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</si>
  <si>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</si>
  <si>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</si>
  <si>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</si>
  <si>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</si>
  <si>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</si>
  <si>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</si>
  <si>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</si>
  <si>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</si>
  <si>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</si>
  <si>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</si>
  <si>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</si>
  <si>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</si>
  <si>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</si>
  <si>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</si>
  <si>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</si>
  <si>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</si>
  <si>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</si>
  <si>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</si>
  <si>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</si>
  <si>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</si>
  <si>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</si>
  <si>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</si>
  <si>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</si>
  <si>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</si>
  <si>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</si>
  <si>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</si>
  <si>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</si>
  <si>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</si>
  <si>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</si>
  <si>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</si>
  <si>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</si>
  <si>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</si>
  <si>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</si>
  <si>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</si>
  <si>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</si>
  <si>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</si>
  <si>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</si>
  <si>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</si>
  <si>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</si>
  <si>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</si>
  <si>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</si>
  <si>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</si>
  <si>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</si>
  <si>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</si>
  <si>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</si>
  <si>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</si>
  <si>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</si>
  <si>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</si>
  <si>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</si>
  <si>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</si>
  <si>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</si>
  <si>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</si>
  <si>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</si>
  <si>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</si>
  <si>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</si>
  <si>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</si>
  <si>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</si>
  <si>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</si>
  <si>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</si>
  <si>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</si>
  <si>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</si>
  <si>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</si>
  <si>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</si>
  <si>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</si>
  <si>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</si>
  <si>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</si>
  <si>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</si>
  <si>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</si>
  <si>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</si>
  <si>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</si>
  <si>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</si>
  <si>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</si>
  <si>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</si>
  <si>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</si>
  <si>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</si>
  <si>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</si>
  <si>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</si>
  <si>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</si>
  <si>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</si>
  <si>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</si>
  <si>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</si>
  <si>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</si>
  <si>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</si>
  <si>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</si>
  <si>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</si>
  <si>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</si>
  <si>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</si>
  <si>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</si>
  <si>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</si>
  <si>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</si>
  <si>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</si>
  <si>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</si>
  <si>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</si>
  <si>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</si>
  <si>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</si>
  <si>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</si>
  <si>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</si>
  <si>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</si>
  <si>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</si>
  <si>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</si>
  <si>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</si>
  <si>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</si>
  <si>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</si>
  <si>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</si>
  <si>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</si>
  <si>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</si>
  <si>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</si>
  <si>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</si>
  <si>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</si>
  <si>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</si>
  <si>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</si>
  <si>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</si>
  <si>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</si>
  <si>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</si>
  <si>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</si>
  <si>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</si>
  <si>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</si>
  <si>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</si>
  <si>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</si>
  <si>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</si>
  <si>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</si>
  <si>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</si>
  <si>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</si>
  <si>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</si>
  <si>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</si>
  <si>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</si>
  <si>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</si>
  <si>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</si>
  <si>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</si>
  <si>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</si>
  <si>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</si>
  <si>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</si>
  <si>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</si>
  <si>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</si>
  <si>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</si>
  <si>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</si>
  <si>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</si>
  <si>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</si>
  <si>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</si>
  <si>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</si>
  <si>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</si>
  <si>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</si>
  <si>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</si>
  <si>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</si>
  <si>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</si>
  <si>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</si>
  <si>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</si>
  <si>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</si>
  <si>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</si>
  <si>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</si>
  <si>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</si>
  <si>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</si>
  <si>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</si>
  <si>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</si>
  <si>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</si>
  <si>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</si>
  <si>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</si>
  <si>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</si>
  <si>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</si>
  <si>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</si>
  <si>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</si>
  <si>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</si>
  <si>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</si>
  <si>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</si>
  <si>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</si>
  <si>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</si>
  <si>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</si>
  <si>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</si>
  <si>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</si>
  <si>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</si>
  <si>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</si>
  <si>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</si>
  <si>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</si>
  <si>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</si>
  <si>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</si>
  <si>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</si>
  <si>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</si>
  <si>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</si>
  <si>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</si>
  <si>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</si>
  <si>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</si>
  <si>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</si>
  <si>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</si>
  <si>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</si>
  <si>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</si>
  <si>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</si>
  <si>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</si>
  <si>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</si>
  <si>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</si>
  <si>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</si>
  <si>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</si>
  <si>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</si>
  <si>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</si>
  <si>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</si>
  <si>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</si>
  <si>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</si>
  <si>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</si>
  <si>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</si>
  <si>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</si>
  <si>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</si>
  <si>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</si>
  <si>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</si>
  <si>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</si>
  <si>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</si>
  <si>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</si>
  <si>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</si>
  <si>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</si>
  <si>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</si>
  <si>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</si>
  <si>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</si>
  <si>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</si>
  <si>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</si>
  <si>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</si>
  <si>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</si>
  <si>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</si>
  <si>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</si>
  <si>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</si>
  <si>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</si>
  <si>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</si>
  <si>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</si>
  <si>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</si>
  <si>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</si>
  <si>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</si>
  <si>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</si>
  <si>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</si>
  <si>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</si>
  <si>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</si>
  <si>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</si>
  <si>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</si>
  <si>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</si>
  <si>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</si>
  <si>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</si>
  <si>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</si>
  <si>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</si>
  <si>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</si>
  <si>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</si>
  <si>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</si>
  <si>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</si>
  <si>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</si>
  <si>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</si>
  <si>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</si>
  <si>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</si>
  <si>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</si>
  <si>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</si>
  <si>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</si>
  <si>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</si>
  <si>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</si>
  <si>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</si>
  <si>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</si>
  <si>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</si>
  <si>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</si>
  <si>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</si>
  <si>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</si>
  <si>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</si>
  <si>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</si>
  <si>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</si>
  <si>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</si>
  <si>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</si>
  <si>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</si>
  <si>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</si>
  <si>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</si>
  <si>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</si>
  <si>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</si>
  <si>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</si>
  <si>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</si>
  <si>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</si>
  <si>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</si>
  <si>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</si>
  <si>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</si>
  <si>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</si>
  <si>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</si>
  <si>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</si>
  <si>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</si>
  <si>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</si>
  <si>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</si>
  <si>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</si>
  <si>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</si>
  <si>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</si>
  <si>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</si>
  <si>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</si>
  <si>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</si>
  <si>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</si>
  <si>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</si>
  <si>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</si>
  <si>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</si>
  <si>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</si>
  <si>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</si>
  <si>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</si>
  <si>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</si>
  <si>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</si>
  <si>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</si>
  <si>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</si>
  <si>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</si>
  <si>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</si>
  <si>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</si>
  <si>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</si>
  <si>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</si>
  <si>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г. Сургут</t>
  </si>
  <si>
    <t xml:space="preserve"> АО "РОССЕТИ ТЮМЕНЬ" Сургутские ЭС</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</si>
  <si>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</si>
  <si>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</si>
  <si>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</si>
  <si>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</si>
  <si>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от «__» _____ 202_ г. №___</t>
  </si>
  <si>
    <t>ХМАО-Югра, город Сургут</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</si>
  <si>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</si>
  <si>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</si>
  <si>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</si>
  <si>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</si>
  <si>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</si>
  <si>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</si>
  <si>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</si>
  <si>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</si>
  <si>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</si>
  <si>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</si>
  <si>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</si>
  <si>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</si>
  <si>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</si>
  <si>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</si>
  <si>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</si>
  <si>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</si>
  <si>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</si>
  <si>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</si>
  <si>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</si>
  <si>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</si>
  <si>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</si>
  <si>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</si>
  <si>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</si>
  <si>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</si>
  <si>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</si>
  <si>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</si>
  <si>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</si>
  <si>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</si>
  <si>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</si>
  <si>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</si>
  <si>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</si>
  <si>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</si>
  <si>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</si>
  <si>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</si>
  <si>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</si>
  <si>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</si>
  <si>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</si>
  <si>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</si>
  <si>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</si>
  <si>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</si>
  <si>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</si>
  <si>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</si>
  <si>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</si>
  <si>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</si>
  <si>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</si>
  <si>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</si>
  <si>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</si>
  <si>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</si>
  <si>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</si>
  <si>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</si>
  <si>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</si>
  <si>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</si>
  <si>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</si>
  <si>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</si>
  <si>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</si>
  <si>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</si>
  <si>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</si>
  <si>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</si>
  <si>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</si>
  <si>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</si>
  <si>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</si>
  <si>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</si>
  <si>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</si>
  <si>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</si>
  <si>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</si>
  <si>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</si>
  <si>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</si>
  <si>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</si>
  <si>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</si>
  <si>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</si>
  <si>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</si>
  <si>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</si>
  <si>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</si>
  <si>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</si>
  <si>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</si>
  <si>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</si>
  <si>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</si>
  <si>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</si>
  <si>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</si>
  <si>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</si>
  <si>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1.12.</t>
  </si>
  <si>
    <t>3.7.</t>
  </si>
  <si>
    <t>Остаток</t>
  </si>
  <si>
    <t xml:space="preserve">
План</t>
  </si>
  <si>
    <t>Год 2023</t>
  </si>
  <si>
    <t>Год 2024</t>
  </si>
  <si>
    <t>Год 2025</t>
  </si>
  <si>
    <t>Год 2026</t>
  </si>
  <si>
    <t>Год 2027</t>
  </si>
  <si>
    <t xml:space="preserve"> по состоянию на 01.01.2022</t>
  </si>
  <si>
    <t>- подрядчики</t>
  </si>
  <si>
    <t xml:space="preserve">Доход, тыс.руб. без НДС </t>
  </si>
  <si>
    <t>Ремонт объекта тыс.руб с НДС</t>
  </si>
  <si>
    <t>Прочие расходы при эксплуатации объекта, тыс.руб. с НДС</t>
  </si>
  <si>
    <t>Реализация проекта в установленные сроки</t>
  </si>
  <si>
    <t>Сметная стоимость проекта в ценах 2023 года с НДС, млн. руб.</t>
  </si>
  <si>
    <t>Расчет оценки полной стоимости</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</si>
  <si>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</si>
  <si>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</si>
  <si>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Прочие расходы</t>
  </si>
  <si>
    <t/>
  </si>
  <si>
    <t xml:space="preserve">Факт 2022 года </t>
  </si>
  <si>
    <t>Предложение по корректировке плана</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</si>
  <si>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</si>
  <si>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</si>
  <si>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Приобретение оптических волокон в ВОЛС расположенного на ВЛ 110 кВ Контур – Лукьявинская с отпайкой на ПС Нижне-Сортымская (доля 1/4) протяжённостью 78.706 км)</t>
  </si>
  <si>
    <t>Приобретение оптических волокон в ВОЛС расположенного на ВЛ 110 кВ Контур-Лукьявинская с отпайкой на ПС Нижне-Сортымская (доля 1/4 протяженностью 78,706 км</t>
  </si>
  <si>
    <t>ВОК ДОТс-нг(А)-HF-16У(4*4)-7кН - 0,65 км.
ВОК ДПТ-П-16У(4*4)-20кН - 78,056 км.</t>
  </si>
  <si>
    <t>Соглашение об установлении сервитута №1-2022 от 16.08.2022</t>
  </si>
  <si>
    <t>0.6 прочие инвестиционные проекты</t>
  </si>
  <si>
    <t>Н</t>
  </si>
  <si>
    <t>Приобретение</t>
  </si>
  <si>
    <t>78,706 км протяженность</t>
  </si>
  <si>
    <t>Факт (предложения по корректировке плана)</t>
  </si>
  <si>
    <t>N_PO1100.0008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</si>
</sst>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6"/>
      <color rgb="FFFF0000"/>
      <name val="Times New Roman"/>
      <family val="1"/>
      <charset val="204"/>
    </font>
    <font>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cellStyleXfs>
  <cellXfs count="4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0" fillId="25" borderId="38" xfId="0" applyFont="1" applyFill="1" applyBorder="1" applyAlignment="1">
      <alignment horizontal="lef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68" fillId="0" borderId="0" xfId="72" applyFont="1" applyAlignment="1">
      <alignment vertical="center"/>
    </xf>
    <xf numFmtId="0" fontId="42" fillId="0" borderId="0" xfId="72" applyFont="1" applyAlignment="1">
      <alignment vertical="center"/>
    </xf>
    <xf numFmtId="0" fontId="11" fillId="0" borderId="0" xfId="72" applyFont="1" applyBorder="1" applyAlignment="1">
      <alignment vertical="center"/>
    </xf>
    <xf numFmtId="0" fontId="62" fillId="0" borderId="0" xfId="72" applyFont="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8" fillId="25" borderId="0" xfId="72" applyFont="1" applyFill="1" applyAlignment="1">
      <alignment vertical="center"/>
    </xf>
    <xf numFmtId="0" fontId="11" fillId="0" borderId="0" xfId="2" applyFont="1"/>
    <xf numFmtId="0" fontId="69" fillId="0" borderId="0" xfId="2" applyFont="1" applyFill="1"/>
    <xf numFmtId="0" fontId="8" fillId="0" borderId="0" xfId="2" applyFont="1" applyFill="1" applyAlignment="1">
      <alignment vertical="center"/>
    </xf>
    <xf numFmtId="0" fontId="12" fillId="0" borderId="0" xfId="2" applyFont="1" applyFill="1" applyAlignment="1"/>
    <xf numFmtId="0" fontId="36" fillId="0" borderId="40" xfId="0" applyFont="1" applyBorder="1" applyAlignment="1">
      <alignment wrapText="1"/>
    </xf>
    <xf numFmtId="10" fontId="41" fillId="0" borderId="30" xfId="0" applyNumberFormat="1" applyFont="1" applyBorder="1" applyAlignment="1">
      <alignment vertical="center"/>
    </xf>
    <xf numFmtId="10" fontId="41" fillId="0" borderId="34" xfId="0" applyNumberFormat="1" applyFont="1" applyBorder="1" applyAlignment="1">
      <alignment vertical="center"/>
    </xf>
    <xf numFmtId="0" fontId="11" fillId="25" borderId="38" xfId="2" applyFont="1" applyFill="1" applyBorder="1" applyAlignment="1">
      <alignment vertical="center" wrapText="1"/>
    </xf>
    <xf numFmtId="49" fontId="43" fillId="0" borderId="38" xfId="41" applyNumberFormat="1" applyFont="1" applyFill="1" applyBorder="1" applyAlignment="1">
      <alignment horizontal="center" vertical="center" wrapText="1"/>
    </xf>
    <xf numFmtId="0" fontId="43" fillId="0" borderId="38" xfId="41" applyFont="1" applyFill="1" applyBorder="1" applyAlignment="1">
      <alignment horizontal="left" vertical="center" wrapText="1"/>
    </xf>
    <xf numFmtId="4" fontId="11" fillId="0" borderId="38" xfId="69" applyNumberFormat="1" applyFont="1" applyFill="1" applyBorder="1" applyAlignment="1">
      <alignment horizontal="right" wrapText="1"/>
    </xf>
    <xf numFmtId="49" fontId="11" fillId="0" borderId="38" xfId="41" applyNumberFormat="1" applyFont="1" applyFill="1" applyBorder="1" applyAlignment="1">
      <alignment horizontal="center" vertical="center" wrapText="1"/>
    </xf>
    <xf numFmtId="0" fontId="11" fillId="0" borderId="38"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38" xfId="70" applyFont="1" applyFill="1" applyBorder="1" applyAlignment="1">
      <alignment horizontal="left" vertical="center" wrapText="1"/>
    </xf>
    <xf numFmtId="175" fontId="11" fillId="0" borderId="38" xfId="69" applyNumberFormat="1" applyFont="1" applyFill="1" applyBorder="1" applyAlignment="1">
      <alignment horizontal="right" wrapText="1"/>
    </xf>
    <xf numFmtId="0" fontId="44" fillId="0" borderId="38" xfId="70" applyFont="1" applyFill="1" applyBorder="1" applyAlignment="1">
      <alignment horizontal="left" vertical="center" wrapText="1"/>
    </xf>
    <xf numFmtId="4" fontId="11" fillId="0" borderId="38" xfId="41" applyNumberFormat="1" applyFont="1" applyFill="1" applyBorder="1" applyAlignment="1">
      <alignment horizontal="center" vertical="center" wrapText="1"/>
    </xf>
    <xf numFmtId="4" fontId="11" fillId="0" borderId="38" xfId="41"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71" fillId="0" borderId="38" xfId="0" quotePrefix="1" applyNumberFormat="1" applyFont="1" applyFill="1" applyBorder="1" applyAlignment="1">
      <alignment horizontal="center" vertical="center" wrapText="1"/>
    </xf>
    <xf numFmtId="49" fontId="71"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71" fillId="0" borderId="38" xfId="0" applyNumberFormat="1" applyFont="1" applyFill="1" applyBorder="1" applyAlignment="1">
      <alignment horizontal="center" vertical="center" wrapText="1"/>
    </xf>
    <xf numFmtId="3" fontId="72"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38" xfId="1" applyFont="1" applyFill="1" applyBorder="1" applyAlignment="1">
      <alignment horizontal="center" vertical="center" wrapText="1"/>
    </xf>
    <xf numFmtId="173" fontId="4" fillId="0" borderId="38" xfId="67" applyNumberFormat="1" applyFont="1" applyFill="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171" fontId="73" fillId="0" borderId="1" xfId="67" applyNumberFormat="1" applyFont="1" applyBorder="1" applyAlignment="1">
      <alignment horizontal="center" vertical="center"/>
    </xf>
    <xf numFmtId="171" fontId="40" fillId="0" borderId="4" xfId="1" applyNumberFormat="1" applyFont="1" applyFill="1" applyBorder="1" applyAlignment="1">
      <alignment horizontal="center" vertical="center" wrapText="1"/>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176" fontId="7" fillId="0" borderId="38" xfId="1" applyNumberFormat="1" applyFont="1" applyBorder="1" applyAlignment="1">
      <alignment horizontal="left" vertical="center" wrapText="1"/>
    </xf>
    <xf numFmtId="4" fontId="71" fillId="0" borderId="38" xfId="0" applyNumberFormat="1" applyFont="1" applyFill="1" applyBorder="1" applyAlignment="1">
      <alignment horizontal="center" vertical="center" wrapText="1"/>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38" xfId="0" applyNumberFormat="1" applyFont="1" applyFill="1" applyBorder="1" applyAlignment="1">
      <alignment vertical="center"/>
    </xf>
    <xf numFmtId="0" fontId="11" fillId="0" borderId="29" xfId="0" applyFont="1" applyBorder="1" applyAlignment="1">
      <alignment vertical="center"/>
    </xf>
    <xf numFmtId="168" fontId="29" fillId="0" borderId="2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4" fontId="41" fillId="0" borderId="38" xfId="0" applyNumberFormat="1" applyFont="1" applyFill="1" applyBorder="1" applyAlignment="1">
      <alignment horizontal="center"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3" fontId="41" fillId="0" borderId="38"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38" xfId="0" applyFont="1" applyFill="1" applyBorder="1" applyAlignment="1">
      <alignment horizontal="center"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38" xfId="0" applyNumberFormat="1" applyFont="1" applyBorder="1" applyAlignment="1">
      <alignment vertical="center"/>
    </xf>
    <xf numFmtId="0" fontId="11" fillId="0" borderId="25" xfId="0" applyFont="1" applyBorder="1" applyAlignment="1">
      <alignment vertical="center"/>
    </xf>
    <xf numFmtId="168" fontId="11" fillId="0" borderId="0" xfId="0" applyNumberFormat="1" applyFont="1" applyAlignment="1">
      <alignment vertical="center"/>
    </xf>
    <xf numFmtId="0" fontId="11" fillId="0" borderId="37"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0"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38" xfId="0" applyFont="1" applyBorder="1" applyAlignment="1">
      <alignment vertical="center"/>
    </xf>
    <xf numFmtId="3" fontId="11" fillId="0" borderId="38" xfId="0" applyNumberFormat="1" applyFont="1" applyFill="1" applyBorder="1" applyAlignment="1">
      <alignment vertical="center"/>
    </xf>
    <xf numFmtId="3" fontId="11" fillId="0" borderId="38"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38" xfId="0" applyNumberFormat="1" applyFont="1" applyBorder="1" applyAlignment="1">
      <alignment vertical="center"/>
    </xf>
    <xf numFmtId="0" fontId="11" fillId="0" borderId="26" xfId="0" applyFont="1" applyBorder="1" applyAlignment="1">
      <alignment vertical="center"/>
    </xf>
    <xf numFmtId="170" fontId="41" fillId="0" borderId="38"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170" fontId="41" fillId="0" borderId="38"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38" xfId="0" applyNumberFormat="1" applyFont="1" applyBorder="1" applyAlignment="1">
      <alignment horizontal="center" vertical="center"/>
    </xf>
    <xf numFmtId="0" fontId="42" fillId="0" borderId="26" xfId="0" applyFont="1" applyFill="1" applyBorder="1" applyAlignment="1">
      <alignment vertical="center"/>
    </xf>
    <xf numFmtId="170" fontId="42" fillId="0" borderId="38" xfId="0" applyNumberFormat="1" applyFont="1" applyFill="1" applyBorder="1" applyAlignment="1">
      <alignment vertical="center"/>
    </xf>
    <xf numFmtId="169" fontId="42" fillId="0" borderId="38" xfId="0" applyNumberFormat="1" applyFont="1" applyFill="1" applyBorder="1" applyAlignment="1">
      <alignment vertical="center"/>
    </xf>
    <xf numFmtId="172" fontId="42" fillId="0" borderId="38"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41" fillId="0" borderId="28" xfId="2" applyFont="1" applyFill="1" applyBorder="1" applyAlignment="1">
      <alignment horizontal="left" vertical="center" wrapText="1"/>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horizontal="left" vertical="center"/>
    </xf>
    <xf numFmtId="0" fontId="36" fillId="25" borderId="41" xfId="0" applyFont="1" applyFill="1" applyBorder="1" applyAlignment="1">
      <alignment horizontal="left" vertical="center" wrapText="1"/>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43" fillId="0" borderId="38" xfId="41" applyFont="1" applyFill="1" applyBorder="1" applyAlignment="1">
      <alignment horizontal="center" vertical="center" wrapText="1"/>
    </xf>
    <xf numFmtId="4" fontId="36" fillId="0" borderId="40" xfId="0" applyNumberFormat="1" applyFont="1" applyFill="1" applyBorder="1" applyAlignment="1">
      <alignment horizontal="left" vertical="center"/>
    </xf>
    <xf numFmtId="171" fontId="36" fillId="0" borderId="40" xfId="0" applyNumberFormat="1" applyFont="1" applyFill="1" applyBorder="1" applyAlignment="1">
      <alignment horizontal="left" vertical="top" wrapText="1"/>
    </xf>
    <xf numFmtId="171" fontId="36" fillId="0" borderId="40" xfId="0" applyNumberFormat="1" applyFont="1" applyFill="1" applyBorder="1" applyAlignment="1">
      <alignment horizontal="left" vertical="center"/>
    </xf>
    <xf numFmtId="4" fontId="11" fillId="0" borderId="0" xfId="2" applyNumberFormat="1" applyFont="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38" xfId="2" applyFont="1" applyFill="1" applyBorder="1" applyAlignment="1">
      <alignment horizontal="center" vertical="center" textRotation="90" wrapText="1"/>
    </xf>
    <xf numFmtId="0" fontId="7" fillId="0" borderId="38" xfId="1" applyFont="1" applyFill="1" applyBorder="1" applyAlignment="1">
      <alignment horizontal="left" vertical="center" wrapText="1"/>
    </xf>
    <xf numFmtId="0" fontId="60" fillId="0" borderId="2" xfId="0" applyFont="1" applyBorder="1" applyAlignment="1">
      <alignment horizontal="left" vertical="center" wrapText="1"/>
    </xf>
    <xf numFmtId="0" fontId="7" fillId="0" borderId="43" xfId="71" applyFont="1" applyFill="1" applyBorder="1" applyAlignment="1">
      <alignment horizontal="center" vertical="center" wrapText="1"/>
    </xf>
    <xf numFmtId="0" fontId="11" fillId="0" borderId="43" xfId="2" applyNumberFormat="1" applyFont="1" applyFill="1" applyBorder="1" applyAlignment="1">
      <alignment horizontal="center" vertical="top" wrapText="1"/>
    </xf>
    <xf numFmtId="0" fontId="11" fillId="0" borderId="43" xfId="2" applyNumberFormat="1" applyFont="1" applyFill="1" applyBorder="1" applyAlignment="1">
      <alignment horizontal="left" vertical="top" wrapText="1"/>
    </xf>
    <xf numFmtId="0" fontId="50" fillId="0" borderId="43" xfId="2" applyFont="1" applyFill="1" applyBorder="1" applyAlignment="1">
      <alignment horizontal="center"/>
    </xf>
    <xf numFmtId="0" fontId="11" fillId="0" borderId="43" xfId="2" applyNumberFormat="1" applyFont="1" applyFill="1" applyBorder="1" applyAlignment="1">
      <alignment horizontal="left" vertical="top"/>
    </xf>
    <xf numFmtId="0" fontId="11" fillId="0" borderId="43" xfId="2" applyFont="1" applyFill="1" applyBorder="1" applyAlignment="1">
      <alignment vertical="center"/>
    </xf>
    <xf numFmtId="0" fontId="11" fillId="0" borderId="43" xfId="2" applyFont="1" applyFill="1" applyBorder="1"/>
    <xf numFmtId="14" fontId="7" fillId="0" borderId="43" xfId="0" applyNumberFormat="1" applyFont="1" applyFill="1" applyBorder="1" applyAlignment="1">
      <alignment horizontal="center" vertical="center" wrapText="1" readingOrder="1"/>
    </xf>
    <xf numFmtId="14" fontId="11" fillId="0" borderId="43" xfId="0" applyNumberFormat="1" applyFont="1" applyFill="1" applyBorder="1" applyAlignment="1">
      <alignment horizontal="center" vertical="center" wrapText="1"/>
    </xf>
    <xf numFmtId="14" fontId="11" fillId="0" borderId="43" xfId="2" applyNumberFormat="1" applyFont="1" applyFill="1" applyBorder="1" applyAlignment="1">
      <alignment horizontal="center" vertical="center" wrapText="1"/>
    </xf>
    <xf numFmtId="14" fontId="11" fillId="0" borderId="43" xfId="2" applyNumberFormat="1" applyFont="1" applyFill="1" applyBorder="1" applyAlignment="1">
      <alignment horizontal="center" vertical="center"/>
    </xf>
    <xf numFmtId="0" fontId="11" fillId="0" borderId="43" xfId="2" applyFont="1" applyFill="1" applyBorder="1" applyAlignment="1">
      <alignment horizontal="center" vertical="center" wrapText="1"/>
    </xf>
    <xf numFmtId="0" fontId="36" fillId="0" borderId="39" xfId="0" applyFont="1" applyFill="1" applyBorder="1" applyAlignment="1">
      <alignment horizontal="left" vertical="center" wrapText="1"/>
    </xf>
    <xf numFmtId="0" fontId="36" fillId="0" borderId="40" xfId="0" applyFont="1" applyFill="1" applyBorder="1" applyAlignment="1">
      <alignment horizontal="left" vertical="center"/>
    </xf>
    <xf numFmtId="0" fontId="36" fillId="27" borderId="4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2"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0" fillId="0" borderId="0" xfId="1" applyFont="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38" xfId="2" applyFont="1" applyFill="1" applyBorder="1" applyAlignment="1">
      <alignment horizontal="center" vertical="center" wrapText="1"/>
    </xf>
    <xf numFmtId="0" fontId="43" fillId="0" borderId="38"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эфф'!$A$85</c:f>
              <c:strCache>
                <c:ptCount val="1"/>
                <c:pt idx="0">
                  <c:v>Коэффициент дисконтирования</c:v>
                </c:pt>
              </c:strCache>
            </c:strRef>
          </c:tx>
          <c:marker>
            <c:symbol val="none"/>
          </c:marker>
          <c:val>
            <c:numRef>
              <c:f>'5. анализ эконом эфф'!$C$85:$V$85</c:f>
              <c:numCache>
                <c:formatCode>_(* #\ ##0_);_(* \(#\ ##0\);_(* "-"_);_(@_)</c:formatCode>
                <c:ptCount val="20"/>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эфф'!$A$86</c:f>
              <c:strCache>
                <c:ptCount val="1"/>
                <c:pt idx="0">
                  <c:v>PV</c:v>
                </c:pt>
              </c:strCache>
            </c:strRef>
          </c:tx>
          <c:marker>
            <c:symbol val="none"/>
          </c:marker>
          <c:val>
            <c:numRef>
              <c:f>'5. анализ эконом эфф'!$C$86:$V$86</c:f>
              <c:numCache>
                <c:formatCode>_(* #\ ##0_);_(* \(#\ ##0\);_(* "-"_);_(@_)</c:formatCode>
                <c:ptCount val="20"/>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244459.29370492476</c:v>
              </c:pt>
              <c:pt idx="1">
                <c:v>223400.60171054327</c:v>
              </c:pt>
              <c:pt idx="2">
                <c:v>204100.17212186413</c:v>
              </c:pt>
              <c:pt idx="3">
                <c:v>186418.53852452693</c:v>
              </c:pt>
              <c:pt idx="4">
                <c:v>137985.15770124175</c:v>
              </c:pt>
              <c:pt idx="5">
                <c:v>122791.76629261495</c:v>
              </c:pt>
              <c:pt idx="6">
                <c:v>112141.26330086344</c:v>
              </c:pt>
              <c:pt idx="7">
                <c:v>102389.20700796993</c:v>
              </c:pt>
              <c:pt idx="8">
                <c:v>93463.107936477623</c:v>
              </c:pt>
              <c:pt idx="9">
                <c:v>85295.883533781816</c:v>
              </c:pt>
              <c:pt idx="10">
                <c:v>77814.528390159408</c:v>
              </c:pt>
            </c:numLit>
          </c:val>
          <c:smooth val="0"/>
          <c:extLst>
            <c:ext xmlns:c16="http://schemas.microsoft.com/office/drawing/2014/chart" uri="{C3380CC4-5D6E-409C-BE32-E72D297353CC}">
              <c16:uniqueId val="{00000000-A28B-4186-AACF-8B26EAD94FF5}"/>
            </c:ext>
          </c:extLst>
        </c:ser>
        <c:ser>
          <c:idx val="1"/>
          <c:order val="1"/>
          <c:tx>
            <c:v>NPV (без учета продажи)</c:v>
          </c:tx>
          <c:marker>
            <c:symbol val="none"/>
          </c:marker>
          <c:val>
            <c:numLit>
              <c:formatCode>General</c:formatCode>
              <c:ptCount val="11"/>
              <c:pt idx="0">
                <c:v>-1291763.7062950754</c:v>
              </c:pt>
              <c:pt idx="1">
                <c:v>-1068363.1045845321</c:v>
              </c:pt>
              <c:pt idx="2">
                <c:v>-864262.93246266793</c:v>
              </c:pt>
              <c:pt idx="3">
                <c:v>-677844.39393814094</c:v>
              </c:pt>
              <c:pt idx="4">
                <c:v>-539859.23623689916</c:v>
              </c:pt>
              <c:pt idx="5">
                <c:v>-417067.46994428418</c:v>
              </c:pt>
              <c:pt idx="6">
                <c:v>-304926.20664342074</c:v>
              </c:pt>
              <c:pt idx="7">
                <c:v>-202536.9996354508</c:v>
              </c:pt>
              <c:pt idx="8">
                <c:v>-109073.89169897318</c:v>
              </c:pt>
              <c:pt idx="9">
                <c:v>-23778.008165191364</c:v>
              </c:pt>
              <c:pt idx="10">
                <c:v>54036.520224968044</c:v>
              </c:pt>
            </c:numLit>
          </c:val>
          <c:smooth val="0"/>
          <c:extLst>
            <c:ext xmlns:c16="http://schemas.microsoft.com/office/drawing/2014/chart" uri="{C3380CC4-5D6E-409C-BE32-E72D297353CC}">
              <c16:uniqueId val="{00000001-A28B-4186-AACF-8B26EAD94F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244340.48653457523</c:v>
              </c:pt>
              <c:pt idx="1">
                <c:v>223297.2981794365</c:v>
              </c:pt>
              <c:pt idx="2">
                <c:v>204010.36494900001</c:v>
              </c:pt>
              <c:pt idx="3">
                <c:v>186340.47859610233</c:v>
              </c:pt>
              <c:pt idx="4">
                <c:v>138983.93500167527</c:v>
              </c:pt>
              <c:pt idx="5">
                <c:v>122732.8252998512</c:v>
              </c:pt>
              <c:pt idx="6">
                <c:v>112090.06152593048</c:v>
              </c:pt>
              <c:pt idx="7">
                <c:v>102344.73726368292</c:v>
              </c:pt>
              <c:pt idx="8">
                <c:v>93424.493141237253</c:v>
              </c:pt>
              <c:pt idx="9">
                <c:v>85262.360010399905</c:v>
              </c:pt>
              <c:pt idx="10">
                <c:v>77785.431296999028</c:v>
              </c:pt>
            </c:numLit>
          </c:val>
          <c:smooth val="0"/>
          <c:extLst>
            <c:ext xmlns:c16="http://schemas.microsoft.com/office/drawing/2014/chart" uri="{C3380CC4-5D6E-409C-BE32-E72D297353CC}">
              <c16:uniqueId val="{00000000-0A84-4426-B4E1-A33FD9125C65}"/>
            </c:ext>
          </c:extLst>
        </c:ser>
        <c:ser>
          <c:idx val="1"/>
          <c:order val="1"/>
          <c:tx>
            <c:v>NPV (без учета продажи)</c:v>
          </c:tx>
          <c:marker>
            <c:symbol val="none"/>
          </c:marker>
          <c:val>
            <c:numLit>
              <c:formatCode>General</c:formatCode>
              <c:ptCount val="11"/>
              <c:pt idx="0">
                <c:v>-1303936.6974654249</c:v>
              </c:pt>
              <c:pt idx="1">
                <c:v>-1080639.3992859884</c:v>
              </c:pt>
              <c:pt idx="2">
                <c:v>-876629.03433698835</c:v>
              </c:pt>
              <c:pt idx="3">
                <c:v>-690288.55574088602</c:v>
              </c:pt>
              <c:pt idx="4">
                <c:v>-551304.62073921075</c:v>
              </c:pt>
              <c:pt idx="5">
                <c:v>-428571.79543935956</c:v>
              </c:pt>
              <c:pt idx="6">
                <c:v>-316481.73391342908</c:v>
              </c:pt>
              <c:pt idx="7">
                <c:v>-214136.99664974614</c:v>
              </c:pt>
              <c:pt idx="8">
                <c:v>-120712.50350850889</c:v>
              </c:pt>
              <c:pt idx="9">
                <c:v>-35450.143498108984</c:v>
              </c:pt>
              <c:pt idx="10">
                <c:v>42335.287798890044</c:v>
              </c:pt>
            </c:numLit>
          </c:val>
          <c:smooth val="0"/>
          <c:extLst>
            <c:ext xmlns:c16="http://schemas.microsoft.com/office/drawing/2014/chart" uri="{C3380CC4-5D6E-409C-BE32-E72D297353CC}">
              <c16:uniqueId val="{00000001-0A84-4426-B4E1-A33FD9125C6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244340.48653457523</c:v>
              </c:pt>
              <c:pt idx="1">
                <c:v>223297.2981794365</c:v>
              </c:pt>
              <c:pt idx="2">
                <c:v>204010.36494900001</c:v>
              </c:pt>
              <c:pt idx="3">
                <c:v>186340.47859610233</c:v>
              </c:pt>
              <c:pt idx="4">
                <c:v>138983.93500167527</c:v>
              </c:pt>
              <c:pt idx="5">
                <c:v>122732.8252998512</c:v>
              </c:pt>
              <c:pt idx="6">
                <c:v>112090.06152593048</c:v>
              </c:pt>
              <c:pt idx="7">
                <c:v>102344.73726368292</c:v>
              </c:pt>
              <c:pt idx="8">
                <c:v>93424.493141237253</c:v>
              </c:pt>
              <c:pt idx="9">
                <c:v>85262.360010399905</c:v>
              </c:pt>
              <c:pt idx="10">
                <c:v>77785.431296999028</c:v>
              </c:pt>
            </c:numLit>
          </c:val>
          <c:smooth val="0"/>
          <c:extLst>
            <c:ext xmlns:c16="http://schemas.microsoft.com/office/drawing/2014/chart" uri="{C3380CC4-5D6E-409C-BE32-E72D297353CC}">
              <c16:uniqueId val="{00000000-330F-441A-B5B6-87477C2B9B5B}"/>
            </c:ext>
          </c:extLst>
        </c:ser>
        <c:ser>
          <c:idx val="1"/>
          <c:order val="1"/>
          <c:tx>
            <c:v>NPV (без учета продажи)</c:v>
          </c:tx>
          <c:marker>
            <c:symbol val="none"/>
          </c:marker>
          <c:val>
            <c:numLit>
              <c:formatCode>General</c:formatCode>
              <c:ptCount val="11"/>
              <c:pt idx="0">
                <c:v>-1303936.6974654249</c:v>
              </c:pt>
              <c:pt idx="1">
                <c:v>-1080639.3992859884</c:v>
              </c:pt>
              <c:pt idx="2">
                <c:v>-876629.03433698835</c:v>
              </c:pt>
              <c:pt idx="3">
                <c:v>-690288.55574088602</c:v>
              </c:pt>
              <c:pt idx="4">
                <c:v>-551304.62073921075</c:v>
              </c:pt>
              <c:pt idx="5">
                <c:v>-428571.79543935956</c:v>
              </c:pt>
              <c:pt idx="6">
                <c:v>-316481.73391342908</c:v>
              </c:pt>
              <c:pt idx="7">
                <c:v>-214136.99664974614</c:v>
              </c:pt>
              <c:pt idx="8">
                <c:v>-120712.50350850889</c:v>
              </c:pt>
              <c:pt idx="9">
                <c:v>-35450.143498108984</c:v>
              </c:pt>
              <c:pt idx="10">
                <c:v>42335.287798890044</c:v>
              </c:pt>
            </c:numLit>
          </c:val>
          <c:smooth val="0"/>
          <c:extLst>
            <c:ext xmlns:c16="http://schemas.microsoft.com/office/drawing/2014/chart" uri="{C3380CC4-5D6E-409C-BE32-E72D297353CC}">
              <c16:uniqueId val="{00000001-330F-441A-B5B6-87477C2B9B5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0;&#1058;&#1055;%20&#1042;&#1099;&#1089;&#1086;&#1090;&#1072;\&#1056;&#1069;&#1060;\&#1056;&#1069;&#1060;%20&#1050;&#1058;&#1055;&#1053;-63-6-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Normal="10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02" t="s">
        <v>68</v>
      </c>
      <c r="F1" s="15"/>
      <c r="G1" s="15"/>
    </row>
    <row r="2" spans="1:22" s="11" customFormat="1" ht="18.75" customHeight="1" x14ac:dyDescent="0.3">
      <c r="A2" s="17"/>
      <c r="C2" s="201" t="s">
        <v>9</v>
      </c>
      <c r="F2" s="15"/>
      <c r="G2" s="15"/>
    </row>
    <row r="3" spans="1:22" s="11" customFormat="1" ht="18.75" customHeight="1" x14ac:dyDescent="0.3">
      <c r="A3" s="17"/>
      <c r="C3" s="201" t="s">
        <v>67</v>
      </c>
      <c r="F3" s="15"/>
      <c r="G3" s="15"/>
    </row>
    <row r="4" spans="1:22" s="11" customFormat="1" ht="18.75" x14ac:dyDescent="0.3">
      <c r="A4" s="16"/>
      <c r="F4" s="15"/>
      <c r="G4" s="15"/>
      <c r="H4" s="14"/>
    </row>
    <row r="5" spans="1:22" s="11" customFormat="1" ht="15.75" x14ac:dyDescent="0.25">
      <c r="A5" s="314" t="s">
        <v>523</v>
      </c>
      <c r="B5" s="314"/>
      <c r="C5" s="314"/>
      <c r="D5" s="101"/>
      <c r="E5" s="101"/>
      <c r="F5" s="101"/>
      <c r="G5" s="101"/>
      <c r="H5" s="101"/>
      <c r="I5" s="101"/>
      <c r="J5" s="101"/>
    </row>
    <row r="6" spans="1:22" s="11" customFormat="1" ht="18.75" x14ac:dyDescent="0.3">
      <c r="A6" s="16"/>
      <c r="F6" s="15"/>
      <c r="G6" s="15"/>
      <c r="H6" s="14"/>
    </row>
    <row r="7" spans="1:22" s="11" customFormat="1" ht="18.75" x14ac:dyDescent="0.2">
      <c r="A7" s="318" t="s">
        <v>8</v>
      </c>
      <c r="B7" s="318"/>
      <c r="C7" s="31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9" t="s">
        <v>416</v>
      </c>
      <c r="B9" s="319"/>
      <c r="C9" s="319"/>
      <c r="D9" s="7"/>
      <c r="E9" s="7"/>
      <c r="F9" s="7"/>
      <c r="G9" s="7"/>
      <c r="H9" s="7"/>
      <c r="I9" s="12"/>
      <c r="J9" s="12"/>
      <c r="K9" s="12"/>
      <c r="L9" s="12"/>
      <c r="M9" s="12"/>
      <c r="N9" s="12"/>
      <c r="O9" s="12"/>
      <c r="P9" s="12"/>
      <c r="Q9" s="12"/>
      <c r="R9" s="12"/>
      <c r="S9" s="12"/>
      <c r="T9" s="12"/>
      <c r="U9" s="12"/>
      <c r="V9" s="12"/>
    </row>
    <row r="10" spans="1:22" s="11" customFormat="1" ht="18.75" x14ac:dyDescent="0.2">
      <c r="A10" s="315" t="s">
        <v>7</v>
      </c>
      <c r="B10" s="315"/>
      <c r="C10" s="31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0" t="s">
        <v>540</v>
      </c>
      <c r="B12" s="320"/>
      <c r="C12" s="320"/>
      <c r="D12" s="7"/>
      <c r="E12" s="7"/>
      <c r="F12" s="7"/>
      <c r="G12" s="7"/>
      <c r="H12" s="7"/>
      <c r="I12" s="12"/>
      <c r="J12" s="12"/>
      <c r="K12" s="12"/>
      <c r="L12" s="12"/>
      <c r="M12" s="12"/>
      <c r="N12" s="12"/>
      <c r="O12" s="12"/>
      <c r="P12" s="12"/>
      <c r="Q12" s="12"/>
      <c r="R12" s="12"/>
      <c r="S12" s="12"/>
      <c r="T12" s="12"/>
      <c r="U12" s="12"/>
      <c r="V12" s="12"/>
    </row>
    <row r="13" spans="1:22" s="11" customFormat="1" ht="18.75" x14ac:dyDescent="0.2">
      <c r="A13" s="315" t="s">
        <v>6</v>
      </c>
      <c r="B13" s="315"/>
      <c r="C13" s="31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21" t="s">
        <v>531</v>
      </c>
      <c r="B15" s="321"/>
      <c r="C15" s="321"/>
      <c r="D15" s="7"/>
      <c r="E15" s="7"/>
      <c r="F15" s="7"/>
      <c r="G15" s="7"/>
      <c r="H15" s="7"/>
      <c r="I15" s="7"/>
      <c r="J15" s="7"/>
      <c r="K15" s="7"/>
      <c r="L15" s="7"/>
      <c r="M15" s="7"/>
      <c r="N15" s="7"/>
      <c r="O15" s="7"/>
      <c r="P15" s="7"/>
      <c r="Q15" s="7"/>
      <c r="R15" s="7"/>
      <c r="S15" s="7"/>
      <c r="T15" s="7"/>
      <c r="U15" s="7"/>
      <c r="V15" s="7"/>
    </row>
    <row r="16" spans="1:22" s="2" customFormat="1" ht="15" customHeight="1" x14ac:dyDescent="0.2">
      <c r="A16" s="315" t="s">
        <v>5</v>
      </c>
      <c r="B16" s="315"/>
      <c r="C16" s="31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6" t="s">
        <v>359</v>
      </c>
      <c r="B18" s="317"/>
      <c r="C18" s="31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4</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114" t="s">
        <v>535</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62</v>
      </c>
      <c r="B23" s="35" t="s">
        <v>63</v>
      </c>
      <c r="C23" s="114" t="s">
        <v>530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11"/>
      <c r="B24" s="312"/>
      <c r="C24" s="313"/>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61</v>
      </c>
      <c r="B25" s="98" t="s">
        <v>309</v>
      </c>
      <c r="C25" s="135"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60</v>
      </c>
      <c r="B26" s="98" t="s">
        <v>74</v>
      </c>
      <c r="C26" s="135"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58</v>
      </c>
      <c r="B27" s="98" t="s">
        <v>73</v>
      </c>
      <c r="C27" s="135" t="s">
        <v>418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57</v>
      </c>
      <c r="B28" s="98" t="s">
        <v>310</v>
      </c>
      <c r="C28" s="135"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55</v>
      </c>
      <c r="B29" s="98" t="s">
        <v>311</v>
      </c>
      <c r="C29" s="135"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53</v>
      </c>
      <c r="B30" s="98" t="s">
        <v>312</v>
      </c>
      <c r="C30" s="135"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296" t="s">
        <v>375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296"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278" t="s">
        <v>505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135"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135"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135" t="s">
        <v>375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135" t="s">
        <v>375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135"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1"/>
      <c r="B39" s="312"/>
      <c r="C39" s="313"/>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108" t="s">
        <v>533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108"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108"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108" t="s">
        <v>393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109" t="s">
        <v>393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110"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110"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1"/>
      <c r="B47" s="312"/>
      <c r="C47" s="31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208">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208">
        <v>23.352829099999997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4" zoomScale="55" zoomScaleNormal="55"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4" t="str">
        <f>'1. паспорт местоположение'!$A$5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1" customFormat="1" ht="15.75" x14ac:dyDescent="0.2">
      <c r="A5" s="16"/>
    </row>
    <row r="6" spans="1:28" s="11" customFormat="1" ht="18.75" x14ac:dyDescent="0.2">
      <c r="A6" s="318" t="s">
        <v>8</v>
      </c>
      <c r="B6" s="318"/>
      <c r="C6" s="318"/>
      <c r="D6" s="318"/>
      <c r="E6" s="318"/>
      <c r="F6" s="318"/>
      <c r="G6" s="318"/>
      <c r="H6" s="318"/>
      <c r="I6" s="318"/>
      <c r="J6" s="318"/>
      <c r="K6" s="318"/>
      <c r="L6" s="318"/>
      <c r="M6" s="318"/>
      <c r="N6" s="318"/>
      <c r="O6" s="318"/>
      <c r="P6" s="318"/>
      <c r="Q6" s="318"/>
      <c r="R6" s="318"/>
      <c r="S6" s="318"/>
      <c r="T6" s="12"/>
      <c r="U6" s="12"/>
      <c r="V6" s="12"/>
      <c r="W6" s="12"/>
      <c r="X6" s="12"/>
      <c r="Y6" s="12"/>
      <c r="Z6" s="12"/>
      <c r="AA6" s="12"/>
      <c r="AB6" s="12"/>
    </row>
    <row r="7" spans="1:28" s="11" customFormat="1" ht="18.75" x14ac:dyDescent="0.2">
      <c r="A7" s="318"/>
      <c r="B7" s="318"/>
      <c r="C7" s="318"/>
      <c r="D7" s="318"/>
      <c r="E7" s="318"/>
      <c r="F7" s="318"/>
      <c r="G7" s="318"/>
      <c r="H7" s="318"/>
      <c r="I7" s="318"/>
      <c r="J7" s="318"/>
      <c r="K7" s="318"/>
      <c r="L7" s="318"/>
      <c r="M7" s="318"/>
      <c r="N7" s="318"/>
      <c r="O7" s="318"/>
      <c r="P7" s="318"/>
      <c r="Q7" s="318"/>
      <c r="R7" s="318"/>
      <c r="S7" s="318"/>
      <c r="T7" s="12"/>
      <c r="U7" s="12"/>
      <c r="V7" s="12"/>
      <c r="W7" s="12"/>
      <c r="X7" s="12"/>
      <c r="Y7" s="12"/>
      <c r="Z7" s="12"/>
      <c r="AA7" s="12"/>
      <c r="AB7" s="12"/>
    </row>
    <row r="8" spans="1:28" s="11" customFormat="1" ht="18.75" x14ac:dyDescent="0.2">
      <c r="A8" s="319" t="str">
        <f>'1. паспорт местоположение'!$A$9</f>
        <v xml:space="preserve"> АО "Россети Тюмень" </v>
      </c>
      <c r="B8" s="319"/>
      <c r="C8" s="319"/>
      <c r="D8" s="319"/>
      <c r="E8" s="319"/>
      <c r="F8" s="319"/>
      <c r="G8" s="319"/>
      <c r="H8" s="319"/>
      <c r="I8" s="319"/>
      <c r="J8" s="319"/>
      <c r="K8" s="319"/>
      <c r="L8" s="319"/>
      <c r="M8" s="319"/>
      <c r="N8" s="319"/>
      <c r="O8" s="319"/>
      <c r="P8" s="319"/>
      <c r="Q8" s="319"/>
      <c r="R8" s="319"/>
      <c r="S8" s="319"/>
      <c r="T8" s="12"/>
      <c r="U8" s="12"/>
      <c r="V8" s="12"/>
      <c r="W8" s="12"/>
      <c r="X8" s="12"/>
      <c r="Y8" s="12"/>
      <c r="Z8" s="12"/>
      <c r="AA8" s="12"/>
      <c r="AB8" s="12"/>
    </row>
    <row r="9" spans="1:28" s="11" customFormat="1" ht="18.75" x14ac:dyDescent="0.2">
      <c r="A9" s="315" t="s">
        <v>7</v>
      </c>
      <c r="B9" s="315"/>
      <c r="C9" s="315"/>
      <c r="D9" s="315"/>
      <c r="E9" s="315"/>
      <c r="F9" s="315"/>
      <c r="G9" s="315"/>
      <c r="H9" s="315"/>
      <c r="I9" s="315"/>
      <c r="J9" s="315"/>
      <c r="K9" s="315"/>
      <c r="L9" s="315"/>
      <c r="M9" s="315"/>
      <c r="N9" s="315"/>
      <c r="O9" s="315"/>
      <c r="P9" s="315"/>
      <c r="Q9" s="315"/>
      <c r="R9" s="315"/>
      <c r="S9" s="315"/>
      <c r="T9" s="12"/>
      <c r="U9" s="12"/>
      <c r="V9" s="12"/>
      <c r="W9" s="12"/>
      <c r="X9" s="12"/>
      <c r="Y9" s="12"/>
      <c r="Z9" s="12"/>
      <c r="AA9" s="12"/>
      <c r="AB9" s="12"/>
    </row>
    <row r="10" spans="1:28" s="11" customFormat="1" ht="18.75" x14ac:dyDescent="0.2">
      <c r="A10" s="318"/>
      <c r="B10" s="318"/>
      <c r="C10" s="318"/>
      <c r="D10" s="318"/>
      <c r="E10" s="318"/>
      <c r="F10" s="318"/>
      <c r="G10" s="318"/>
      <c r="H10" s="318"/>
      <c r="I10" s="318"/>
      <c r="J10" s="318"/>
      <c r="K10" s="318"/>
      <c r="L10" s="318"/>
      <c r="M10" s="318"/>
      <c r="N10" s="318"/>
      <c r="O10" s="318"/>
      <c r="P10" s="318"/>
      <c r="Q10" s="318"/>
      <c r="R10" s="318"/>
      <c r="S10" s="318"/>
      <c r="T10" s="12"/>
      <c r="U10" s="12"/>
      <c r="V10" s="12"/>
      <c r="W10" s="12"/>
      <c r="X10" s="12"/>
      <c r="Y10" s="12"/>
      <c r="Z10" s="12"/>
      <c r="AA10" s="12"/>
      <c r="AB10" s="12"/>
    </row>
    <row r="11" spans="1:28" s="11" customFormat="1" ht="18.75" x14ac:dyDescent="0.2">
      <c r="A11" s="325" t="str">
        <f>'1. паспорт местоположение'!A12:C12</f>
        <v>N_PO1100.0008</v>
      </c>
      <c r="B11" s="325"/>
      <c r="C11" s="325"/>
      <c r="D11" s="325"/>
      <c r="E11" s="325"/>
      <c r="F11" s="325"/>
      <c r="G11" s="325"/>
      <c r="H11" s="325"/>
      <c r="I11" s="325"/>
      <c r="J11" s="325"/>
      <c r="K11" s="325"/>
      <c r="L11" s="325"/>
      <c r="M11" s="325"/>
      <c r="N11" s="325"/>
      <c r="O11" s="325"/>
      <c r="P11" s="325"/>
      <c r="Q11" s="325"/>
      <c r="R11" s="325"/>
      <c r="S11" s="325"/>
      <c r="T11" s="12"/>
      <c r="U11" s="12"/>
      <c r="V11" s="12"/>
      <c r="W11" s="12"/>
      <c r="X11" s="12"/>
      <c r="Y11" s="12"/>
      <c r="Z11" s="12"/>
      <c r="AA11" s="12"/>
      <c r="AB11" s="12"/>
    </row>
    <row r="12" spans="1:28" s="11" customFormat="1" ht="18.75" x14ac:dyDescent="0.2">
      <c r="A12" s="315" t="s">
        <v>6</v>
      </c>
      <c r="B12" s="315"/>
      <c r="C12" s="315"/>
      <c r="D12" s="315"/>
      <c r="E12" s="315"/>
      <c r="F12" s="315"/>
      <c r="G12" s="315"/>
      <c r="H12" s="315"/>
      <c r="I12" s="315"/>
      <c r="J12" s="315"/>
      <c r="K12" s="315"/>
      <c r="L12" s="315"/>
      <c r="M12" s="315"/>
      <c r="N12" s="315"/>
      <c r="O12" s="315"/>
      <c r="P12" s="315"/>
      <c r="Q12" s="315"/>
      <c r="R12" s="315"/>
      <c r="S12" s="315"/>
      <c r="T12" s="12"/>
      <c r="U12" s="12"/>
      <c r="V12" s="12"/>
      <c r="W12" s="12"/>
      <c r="X12" s="12"/>
      <c r="Y12" s="12"/>
      <c r="Z12" s="12"/>
      <c r="AA12" s="12"/>
      <c r="AB12" s="12"/>
    </row>
    <row r="13" spans="1:28" s="8"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9"/>
      <c r="U13" s="9"/>
      <c r="V13" s="9"/>
      <c r="W13" s="9"/>
      <c r="X13" s="9"/>
      <c r="Y13" s="9"/>
      <c r="Z13" s="9"/>
      <c r="AA13" s="9"/>
      <c r="AB13" s="9"/>
    </row>
    <row r="14" spans="1:28" s="2" customFormat="1" ht="15.75" x14ac:dyDescent="0.2">
      <c r="A14" s="319" t="str">
        <f>'1. паспорт местоположение'!$A$15</f>
        <v>Приобретение оптических волокон в ВОЛС расположенного на ВЛ 110 кВ Контур – Лукьявинская с отпайкой на ПС Нижне-Сортымская (доля 1/4) протяжённостью 78.706 км)</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
      <c r="A15" s="315" t="s">
        <v>5</v>
      </c>
      <c r="B15" s="315"/>
      <c r="C15" s="315"/>
      <c r="D15" s="315"/>
      <c r="E15" s="315"/>
      <c r="F15" s="315"/>
      <c r="G15" s="315"/>
      <c r="H15" s="315"/>
      <c r="I15" s="315"/>
      <c r="J15" s="315"/>
      <c r="K15" s="315"/>
      <c r="L15" s="315"/>
      <c r="M15" s="315"/>
      <c r="N15" s="315"/>
      <c r="O15" s="315"/>
      <c r="P15" s="315"/>
      <c r="Q15" s="315"/>
      <c r="R15" s="315"/>
      <c r="S15" s="315"/>
      <c r="T15" s="5"/>
      <c r="U15" s="5"/>
      <c r="V15" s="5"/>
      <c r="W15" s="5"/>
      <c r="X15" s="5"/>
      <c r="Y15" s="5"/>
      <c r="Z15" s="5"/>
      <c r="AA15" s="5"/>
      <c r="AB15" s="5"/>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3"/>
      <c r="U16" s="3"/>
      <c r="V16" s="3"/>
      <c r="W16" s="3"/>
      <c r="X16" s="3"/>
      <c r="Y16" s="3"/>
    </row>
    <row r="17" spans="1:28" s="2" customFormat="1" ht="45.75" customHeight="1" x14ac:dyDescent="0.2">
      <c r="A17" s="316" t="s">
        <v>334</v>
      </c>
      <c r="B17" s="316"/>
      <c r="C17" s="316"/>
      <c r="D17" s="316"/>
      <c r="E17" s="316"/>
      <c r="F17" s="316"/>
      <c r="G17" s="316"/>
      <c r="H17" s="316"/>
      <c r="I17" s="316"/>
      <c r="J17" s="316"/>
      <c r="K17" s="316"/>
      <c r="L17" s="316"/>
      <c r="M17" s="316"/>
      <c r="N17" s="316"/>
      <c r="O17" s="316"/>
      <c r="P17" s="316"/>
      <c r="Q17" s="316"/>
      <c r="R17" s="316"/>
      <c r="S17" s="316"/>
      <c r="T17" s="6"/>
      <c r="U17" s="6"/>
      <c r="V17" s="6"/>
      <c r="W17" s="6"/>
      <c r="X17" s="6"/>
      <c r="Y17" s="6"/>
      <c r="Z17" s="6"/>
      <c r="AA17" s="6"/>
      <c r="AB17" s="6"/>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
      <c r="A19" s="327" t="s">
        <v>4</v>
      </c>
      <c r="B19" s="327" t="s">
        <v>99</v>
      </c>
      <c r="C19" s="328" t="s">
        <v>250</v>
      </c>
      <c r="D19" s="327" t="s">
        <v>249</v>
      </c>
      <c r="E19" s="327" t="s">
        <v>98</v>
      </c>
      <c r="F19" s="327" t="s">
        <v>97</v>
      </c>
      <c r="G19" s="327" t="s">
        <v>245</v>
      </c>
      <c r="H19" s="327" t="s">
        <v>96</v>
      </c>
      <c r="I19" s="327" t="s">
        <v>95</v>
      </c>
      <c r="J19" s="327" t="s">
        <v>94</v>
      </c>
      <c r="K19" s="327" t="s">
        <v>93</v>
      </c>
      <c r="L19" s="327" t="s">
        <v>92</v>
      </c>
      <c r="M19" s="327" t="s">
        <v>91</v>
      </c>
      <c r="N19" s="327" t="s">
        <v>90</v>
      </c>
      <c r="O19" s="327" t="s">
        <v>89</v>
      </c>
      <c r="P19" s="327" t="s">
        <v>88</v>
      </c>
      <c r="Q19" s="327" t="s">
        <v>248</v>
      </c>
      <c r="R19" s="327"/>
      <c r="S19" s="330" t="s">
        <v>328</v>
      </c>
      <c r="T19" s="3"/>
      <c r="U19" s="3"/>
      <c r="V19" s="3"/>
      <c r="W19" s="3"/>
      <c r="X19" s="3"/>
      <c r="Y19" s="3"/>
    </row>
    <row r="20" spans="1:28" s="2" customFormat="1" ht="180.75" customHeight="1" x14ac:dyDescent="0.2">
      <c r="A20" s="327"/>
      <c r="B20" s="327"/>
      <c r="C20" s="329"/>
      <c r="D20" s="327"/>
      <c r="E20" s="327"/>
      <c r="F20" s="327"/>
      <c r="G20" s="327"/>
      <c r="H20" s="327"/>
      <c r="I20" s="327"/>
      <c r="J20" s="327"/>
      <c r="K20" s="327"/>
      <c r="L20" s="327"/>
      <c r="M20" s="327"/>
      <c r="N20" s="327"/>
      <c r="O20" s="327"/>
      <c r="P20" s="327"/>
      <c r="Q20" s="41" t="s">
        <v>246</v>
      </c>
      <c r="R20" s="42" t="s">
        <v>247</v>
      </c>
      <c r="S20" s="330"/>
      <c r="T20" s="27"/>
      <c r="U20" s="27"/>
      <c r="V20" s="27"/>
      <c r="W20" s="27"/>
      <c r="X20" s="27"/>
      <c r="Y20" s="27"/>
      <c r="Z20" s="26"/>
      <c r="AA20" s="26"/>
      <c r="AB20" s="26"/>
    </row>
    <row r="21" spans="1:28" s="2" customFormat="1" ht="18.75" x14ac:dyDescent="0.2">
      <c r="A21" s="188">
        <v>1</v>
      </c>
      <c r="B21" s="189">
        <v>2</v>
      </c>
      <c r="C21" s="188">
        <v>3</v>
      </c>
      <c r="D21" s="189">
        <v>4</v>
      </c>
      <c r="E21" s="188">
        <v>5</v>
      </c>
      <c r="F21" s="189">
        <v>6</v>
      </c>
      <c r="G21" s="188">
        <v>7</v>
      </c>
      <c r="H21" s="189">
        <v>8</v>
      </c>
      <c r="I21" s="188">
        <v>9</v>
      </c>
      <c r="J21" s="189">
        <v>10</v>
      </c>
      <c r="K21" s="188">
        <v>11</v>
      </c>
      <c r="L21" s="189">
        <v>12</v>
      </c>
      <c r="M21" s="188">
        <v>13</v>
      </c>
      <c r="N21" s="189">
        <v>14</v>
      </c>
      <c r="O21" s="188">
        <v>15</v>
      </c>
      <c r="P21" s="189">
        <v>16</v>
      </c>
      <c r="Q21" s="188">
        <v>17</v>
      </c>
      <c r="R21" s="189">
        <v>18</v>
      </c>
      <c r="S21" s="188">
        <v>19</v>
      </c>
      <c r="T21" s="27"/>
      <c r="U21" s="27"/>
      <c r="V21" s="27"/>
      <c r="W21" s="27"/>
      <c r="X21" s="27"/>
      <c r="Y21" s="27"/>
      <c r="Z21" s="26"/>
      <c r="AA21" s="26"/>
      <c r="AB21" s="26"/>
    </row>
    <row r="22" spans="1:28" s="2" customFormat="1" ht="135.75" customHeight="1" x14ac:dyDescent="0.2">
      <c r="A22" s="190"/>
      <c r="B22" s="189"/>
      <c r="C22" s="189"/>
      <c r="D22" s="189"/>
      <c r="E22" s="189"/>
      <c r="F22" s="189"/>
      <c r="G22" s="189"/>
      <c r="H22" s="189"/>
      <c r="I22" s="189"/>
      <c r="J22" s="189"/>
      <c r="K22" s="189"/>
      <c r="L22" s="189"/>
      <c r="M22" s="209"/>
      <c r="N22" s="189"/>
      <c r="O22" s="189"/>
      <c r="P22" s="189"/>
      <c r="Q22" s="191"/>
      <c r="R22" s="192"/>
      <c r="S22" s="193"/>
      <c r="T22" s="27"/>
      <c r="U22" s="27"/>
      <c r="V22" s="27"/>
      <c r="W22" s="27"/>
      <c r="X22" s="27"/>
      <c r="Y22" s="27"/>
      <c r="Z22" s="26"/>
      <c r="AA22" s="26"/>
      <c r="AB22" s="26"/>
    </row>
    <row r="23" spans="1:28" ht="20.25" customHeight="1" x14ac:dyDescent="0.25">
      <c r="A23" s="141"/>
      <c r="B23" s="140" t="s">
        <v>243</v>
      </c>
      <c r="C23" s="140" t="s">
        <v>244</v>
      </c>
      <c r="D23" s="140" t="s">
        <v>244</v>
      </c>
      <c r="E23" s="141" t="s">
        <v>244</v>
      </c>
      <c r="F23" s="141" t="s">
        <v>244</v>
      </c>
      <c r="G23" s="141" t="s">
        <v>244</v>
      </c>
      <c r="H23" s="141" t="s">
        <v>244</v>
      </c>
      <c r="I23" s="141" t="s">
        <v>244</v>
      </c>
      <c r="J23" s="141" t="s">
        <v>244</v>
      </c>
      <c r="K23" s="141" t="s">
        <v>244</v>
      </c>
      <c r="L23" s="141" t="s">
        <v>244</v>
      </c>
      <c r="M23" s="141" t="s">
        <v>244</v>
      </c>
      <c r="N23" s="141" t="s">
        <v>244</v>
      </c>
      <c r="O23" s="141" t="s">
        <v>244</v>
      </c>
      <c r="P23" s="141" t="s">
        <v>244</v>
      </c>
      <c r="Q23" s="87" t="s">
        <v>244</v>
      </c>
      <c r="R23" s="142" t="s">
        <v>244</v>
      </c>
      <c r="S23" s="142"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4" t="str">
        <f>'1. паспорт местоположение'!$A$5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1" customFormat="1" x14ac:dyDescent="0.2">
      <c r="A7" s="16"/>
      <c r="H7" s="15"/>
    </row>
    <row r="8" spans="1:20" s="11" customFormat="1" ht="18.75" x14ac:dyDescent="0.2">
      <c r="A8" s="318" t="s">
        <v>8</v>
      </c>
      <c r="B8" s="318"/>
      <c r="C8" s="318"/>
      <c r="D8" s="318"/>
      <c r="E8" s="318"/>
      <c r="F8" s="318"/>
      <c r="G8" s="318"/>
      <c r="H8" s="318"/>
      <c r="I8" s="318"/>
      <c r="J8" s="318"/>
      <c r="K8" s="318"/>
      <c r="L8" s="318"/>
      <c r="M8" s="318"/>
      <c r="N8" s="318"/>
      <c r="O8" s="318"/>
      <c r="P8" s="318"/>
      <c r="Q8" s="318"/>
      <c r="R8" s="318"/>
      <c r="S8" s="318"/>
      <c r="T8" s="318"/>
    </row>
    <row r="9" spans="1:20" s="11"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1" customFormat="1" ht="18.75" customHeight="1" x14ac:dyDescent="0.2">
      <c r="A10" s="319" t="str">
        <f>'1. паспорт местоположение'!$A$9</f>
        <v xml:space="preserve"> АО "Россети Тюмень" </v>
      </c>
      <c r="B10" s="325"/>
      <c r="C10" s="325"/>
      <c r="D10" s="325"/>
      <c r="E10" s="325"/>
      <c r="F10" s="325"/>
      <c r="G10" s="325"/>
      <c r="H10" s="325"/>
      <c r="I10" s="325"/>
      <c r="J10" s="325"/>
      <c r="K10" s="325"/>
      <c r="L10" s="325"/>
      <c r="M10" s="325"/>
      <c r="N10" s="325"/>
      <c r="O10" s="325"/>
      <c r="P10" s="325"/>
      <c r="Q10" s="325"/>
      <c r="R10" s="325"/>
      <c r="S10" s="325"/>
      <c r="T10" s="325"/>
    </row>
    <row r="11" spans="1:20" s="11" customFormat="1" ht="18.75" customHeight="1" x14ac:dyDescent="0.2">
      <c r="A11" s="315" t="s">
        <v>7</v>
      </c>
      <c r="B11" s="315"/>
      <c r="C11" s="315"/>
      <c r="D11" s="315"/>
      <c r="E11" s="315"/>
      <c r="F11" s="315"/>
      <c r="G11" s="315"/>
      <c r="H11" s="315"/>
      <c r="I11" s="315"/>
      <c r="J11" s="315"/>
      <c r="K11" s="315"/>
      <c r="L11" s="315"/>
      <c r="M11" s="315"/>
      <c r="N11" s="315"/>
      <c r="O11" s="315"/>
      <c r="P11" s="315"/>
      <c r="Q11" s="315"/>
      <c r="R11" s="315"/>
      <c r="S11" s="315"/>
      <c r="T11" s="315"/>
    </row>
    <row r="12" spans="1:20" s="11"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1" customFormat="1" ht="18.75" customHeight="1" x14ac:dyDescent="0.2">
      <c r="A13" s="325" t="str">
        <f>'2. паспорт  ТП'!A11:S11</f>
        <v>N_PO1100.0008</v>
      </c>
      <c r="B13" s="325"/>
      <c r="C13" s="325"/>
      <c r="D13" s="325"/>
      <c r="E13" s="325"/>
      <c r="F13" s="325"/>
      <c r="G13" s="325"/>
      <c r="H13" s="325"/>
      <c r="I13" s="325"/>
      <c r="J13" s="325"/>
      <c r="K13" s="325"/>
      <c r="L13" s="325"/>
      <c r="M13" s="325"/>
      <c r="N13" s="325"/>
      <c r="O13" s="325"/>
      <c r="P13" s="325"/>
      <c r="Q13" s="325"/>
      <c r="R13" s="325"/>
      <c r="S13" s="325"/>
      <c r="T13" s="325"/>
    </row>
    <row r="14" spans="1:20" s="11" customFormat="1" ht="18.75" customHeight="1" x14ac:dyDescent="0.2">
      <c r="A14" s="315" t="s">
        <v>6</v>
      </c>
      <c r="B14" s="315"/>
      <c r="C14" s="315"/>
      <c r="D14" s="315"/>
      <c r="E14" s="315"/>
      <c r="F14" s="315"/>
      <c r="G14" s="315"/>
      <c r="H14" s="315"/>
      <c r="I14" s="315"/>
      <c r="J14" s="315"/>
      <c r="K14" s="315"/>
      <c r="L14" s="315"/>
      <c r="M14" s="315"/>
      <c r="N14" s="315"/>
      <c r="O14" s="315"/>
      <c r="P14" s="315"/>
      <c r="Q14" s="315"/>
      <c r="R14" s="315"/>
      <c r="S14" s="315"/>
      <c r="T14" s="315"/>
    </row>
    <row r="15" spans="1:20" s="8"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2" customFormat="1" x14ac:dyDescent="0.2">
      <c r="A16" s="319" t="str">
        <f>'1. паспорт местоположение'!$A$15</f>
        <v>Приобретение оптических волокон в ВОЛС расположенного на ВЛ 110 кВ Контур – Лукьявинская с отпайкой на ПС Нижне-Сортымская (доля 1/4) протяжённостью 78.706 км)</v>
      </c>
      <c r="B16" s="325"/>
      <c r="C16" s="325"/>
      <c r="D16" s="325"/>
      <c r="E16" s="325"/>
      <c r="F16" s="325"/>
      <c r="G16" s="325"/>
      <c r="H16" s="325"/>
      <c r="I16" s="325"/>
      <c r="J16" s="325"/>
      <c r="K16" s="325"/>
      <c r="L16" s="325"/>
      <c r="M16" s="325"/>
      <c r="N16" s="325"/>
      <c r="O16" s="325"/>
      <c r="P16" s="325"/>
      <c r="Q16" s="325"/>
      <c r="R16" s="325"/>
      <c r="S16" s="325"/>
      <c r="T16" s="325"/>
    </row>
    <row r="17" spans="1:113" s="2" customFormat="1" ht="15" customHeight="1" x14ac:dyDescent="0.2">
      <c r="A17" s="315" t="s">
        <v>5</v>
      </c>
      <c r="B17" s="315"/>
      <c r="C17" s="315"/>
      <c r="D17" s="315"/>
      <c r="E17" s="315"/>
      <c r="F17" s="315"/>
      <c r="G17" s="315"/>
      <c r="H17" s="315"/>
      <c r="I17" s="315"/>
      <c r="J17" s="315"/>
      <c r="K17" s="315"/>
      <c r="L17" s="315"/>
      <c r="M17" s="315"/>
      <c r="N17" s="315"/>
      <c r="O17" s="315"/>
      <c r="P17" s="315"/>
      <c r="Q17" s="315"/>
      <c r="R17" s="315"/>
      <c r="S17" s="315"/>
      <c r="T17" s="315"/>
    </row>
    <row r="18" spans="1:113"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2" customFormat="1" ht="15" customHeight="1" x14ac:dyDescent="0.2">
      <c r="A19" s="317" t="s">
        <v>338</v>
      </c>
      <c r="B19" s="317"/>
      <c r="C19" s="317"/>
      <c r="D19" s="317"/>
      <c r="E19" s="317"/>
      <c r="F19" s="317"/>
      <c r="G19" s="317"/>
      <c r="H19" s="317"/>
      <c r="I19" s="317"/>
      <c r="J19" s="317"/>
      <c r="K19" s="317"/>
      <c r="L19" s="317"/>
      <c r="M19" s="317"/>
      <c r="N19" s="317"/>
      <c r="O19" s="317"/>
      <c r="P19" s="317"/>
      <c r="Q19" s="317"/>
      <c r="R19" s="317"/>
      <c r="S19" s="317"/>
      <c r="T19" s="317"/>
    </row>
    <row r="20" spans="1:113" s="56"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4</v>
      </c>
      <c r="B21" s="338" t="s">
        <v>169</v>
      </c>
      <c r="C21" s="339"/>
      <c r="D21" s="342" t="s">
        <v>111</v>
      </c>
      <c r="E21" s="338" t="s">
        <v>367</v>
      </c>
      <c r="F21" s="339"/>
      <c r="G21" s="338" t="s">
        <v>183</v>
      </c>
      <c r="H21" s="339"/>
      <c r="I21" s="338" t="s">
        <v>110</v>
      </c>
      <c r="J21" s="339"/>
      <c r="K21" s="342" t="s">
        <v>109</v>
      </c>
      <c r="L21" s="338" t="s">
        <v>108</v>
      </c>
      <c r="M21" s="339"/>
      <c r="N21" s="338" t="s">
        <v>363</v>
      </c>
      <c r="O21" s="339"/>
      <c r="P21" s="342" t="s">
        <v>107</v>
      </c>
      <c r="Q21" s="331" t="s">
        <v>106</v>
      </c>
      <c r="R21" s="332"/>
      <c r="S21" s="331" t="s">
        <v>105</v>
      </c>
      <c r="T21" s="333"/>
    </row>
    <row r="22" spans="1:113" ht="204.75" customHeight="1" x14ac:dyDescent="0.25">
      <c r="A22" s="336"/>
      <c r="B22" s="340"/>
      <c r="C22" s="341"/>
      <c r="D22" s="345"/>
      <c r="E22" s="340"/>
      <c r="F22" s="341"/>
      <c r="G22" s="340"/>
      <c r="H22" s="341"/>
      <c r="I22" s="340"/>
      <c r="J22" s="341"/>
      <c r="K22" s="343"/>
      <c r="L22" s="340"/>
      <c r="M22" s="341"/>
      <c r="N22" s="340"/>
      <c r="O22" s="341"/>
      <c r="P22" s="343"/>
      <c r="Q22" s="76" t="s">
        <v>104</v>
      </c>
      <c r="R22" s="76" t="s">
        <v>337</v>
      </c>
      <c r="S22" s="76" t="s">
        <v>103</v>
      </c>
      <c r="T22" s="76" t="s">
        <v>102</v>
      </c>
    </row>
    <row r="23" spans="1:113" ht="51.75" customHeight="1" x14ac:dyDescent="0.25">
      <c r="A23" s="337"/>
      <c r="B23" s="99" t="s">
        <v>100</v>
      </c>
      <c r="C23" s="99" t="s">
        <v>101</v>
      </c>
      <c r="D23" s="343"/>
      <c r="E23" s="99" t="s">
        <v>100</v>
      </c>
      <c r="F23" s="99" t="s">
        <v>101</v>
      </c>
      <c r="G23" s="99" t="s">
        <v>100</v>
      </c>
      <c r="H23" s="99" t="s">
        <v>101</v>
      </c>
      <c r="I23" s="99" t="s">
        <v>100</v>
      </c>
      <c r="J23" s="99" t="s">
        <v>101</v>
      </c>
      <c r="K23" s="99" t="s">
        <v>100</v>
      </c>
      <c r="L23" s="99" t="s">
        <v>100</v>
      </c>
      <c r="M23" s="99" t="s">
        <v>101</v>
      </c>
      <c r="N23" s="99" t="s">
        <v>100</v>
      </c>
      <c r="O23" s="99" t="s">
        <v>101</v>
      </c>
      <c r="P23" s="100" t="s">
        <v>100</v>
      </c>
      <c r="Q23" s="76" t="s">
        <v>100</v>
      </c>
      <c r="R23" s="76" t="s">
        <v>100</v>
      </c>
      <c r="S23" s="76" t="s">
        <v>100</v>
      </c>
      <c r="T23" s="76" t="s">
        <v>100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63" customHeight="1" x14ac:dyDescent="0.25">
      <c r="A25" s="58"/>
      <c r="B25" s="195"/>
      <c r="C25" s="195"/>
      <c r="D25" s="195"/>
      <c r="E25" s="195"/>
      <c r="F25" s="195"/>
      <c r="G25" s="195"/>
      <c r="H25" s="195"/>
      <c r="I25" s="195"/>
      <c r="J25" s="194"/>
      <c r="K25" s="57"/>
      <c r="L25" s="57"/>
      <c r="M25" s="195"/>
      <c r="N25" s="58"/>
      <c r="O25" s="195"/>
      <c r="P25" s="57"/>
      <c r="Q25" s="194"/>
      <c r="R25" s="195"/>
      <c r="S25" s="194"/>
      <c r="T25" s="195"/>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44"/>
      <c r="C29" s="344"/>
      <c r="D29" s="344"/>
      <c r="E29" s="344"/>
      <c r="F29" s="344"/>
      <c r="G29" s="344"/>
      <c r="H29" s="344"/>
      <c r="I29" s="344"/>
      <c r="J29" s="344"/>
      <c r="K29" s="344"/>
      <c r="L29" s="344"/>
      <c r="M29" s="344"/>
      <c r="N29" s="344"/>
      <c r="O29" s="344"/>
      <c r="P29" s="344"/>
      <c r="Q29" s="344"/>
      <c r="R29" s="34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O1" zoomScale="48" zoomScaleNormal="48" workbookViewId="0">
      <selection activeCell="T23" sqref="T23"/>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8" width="11.140625" style="48" customWidth="1"/>
    <col min="19" max="19" width="18.28515625" style="48" customWidth="1"/>
    <col min="20" max="20" width="22.42578125" style="48" customWidth="1"/>
    <col min="21" max="21" width="30.7109375" style="48" customWidth="1"/>
    <col min="22" max="23" width="9.285156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4" t="str">
        <f>'1. паспорт местоположение'!$A$5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9" t="str">
        <f>'1. паспорт местоположение'!$A$9</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1" customFormat="1" ht="18.75" customHeight="1" x14ac:dyDescent="0.2">
      <c r="A10" s="315" t="s">
        <v>7</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5" t="str">
        <f>'3.1. паспорт Техсостояние ПС'!A13:T13</f>
        <v>N_PO1100.0008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1" customFormat="1" ht="18.75" customHeight="1" x14ac:dyDescent="0.2">
      <c r="A13" s="315" t="s">
        <v>6</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19" t="str">
        <f>'1. паспорт местоположение'!$A$15</f>
        <v>Приобретение оптических волокон в ВОЛС расположенного на ВЛ 110 кВ Контур – Лукьявинская с отпайкой на ПС Нижне-Сортымская (доля 1/4) протяжённостью 78.706 км)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2" customFormat="1" ht="15" customHeight="1" x14ac:dyDescent="0.2">
      <c r="A16" s="315" t="s">
        <v>5</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row>
    <row r="17" spans="1:27" s="200"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207"/>
    </row>
    <row r="18" spans="1:27" s="2"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340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ht="15.75" customHeight="1" x14ac:dyDescent="0.25">
      <c r="A21" s="346" t="s">
        <v>4</v>
      </c>
      <c r="B21" s="348" t="s">
        <v>347</v>
      </c>
      <c r="C21" s="349"/>
      <c r="D21" s="348" t="s">
        <v>349</v>
      </c>
      <c r="E21" s="349"/>
      <c r="F21" s="331" t="s">
        <v>93</v>
      </c>
      <c r="G21" s="333"/>
      <c r="H21" s="333"/>
      <c r="I21" s="332"/>
      <c r="J21" s="346" t="s">
        <v>350</v>
      </c>
      <c r="K21" s="348" t="s">
        <v>351</v>
      </c>
      <c r="L21" s="349"/>
      <c r="M21" s="348" t="s">
        <v>352</v>
      </c>
      <c r="N21" s="349"/>
      <c r="O21" s="348" t="s">
        <v>339</v>
      </c>
      <c r="P21" s="349"/>
      <c r="Q21" s="348" t="s">
        <v>116</v>
      </c>
      <c r="R21" s="349"/>
      <c r="S21" s="346" t="s">
        <v>115</v>
      </c>
      <c r="T21" s="346" t="s">
        <v>353</v>
      </c>
      <c r="U21" s="346" t="s">
        <v>348</v>
      </c>
      <c r="V21" s="348" t="s">
        <v>114</v>
      </c>
      <c r="W21" s="349"/>
      <c r="X21" s="331" t="s">
        <v>106</v>
      </c>
      <c r="Y21" s="333"/>
      <c r="Z21" s="331" t="s">
        <v>105</v>
      </c>
      <c r="AA21" s="333"/>
    </row>
    <row r="22" spans="1:27" ht="216" customHeight="1" x14ac:dyDescent="0.25">
      <c r="A22" s="352"/>
      <c r="B22" s="350"/>
      <c r="C22" s="351"/>
      <c r="D22" s="350"/>
      <c r="E22" s="351"/>
      <c r="F22" s="331" t="s">
        <v>113</v>
      </c>
      <c r="G22" s="332"/>
      <c r="H22" s="331" t="s">
        <v>112</v>
      </c>
      <c r="I22" s="332"/>
      <c r="J22" s="347"/>
      <c r="K22" s="350"/>
      <c r="L22" s="351"/>
      <c r="M22" s="350"/>
      <c r="N22" s="351"/>
      <c r="O22" s="350"/>
      <c r="P22" s="351"/>
      <c r="Q22" s="350"/>
      <c r="R22" s="351"/>
      <c r="S22" s="347"/>
      <c r="T22" s="347"/>
      <c r="U22" s="347"/>
      <c r="V22" s="350"/>
      <c r="W22" s="351"/>
      <c r="X22" s="76" t="s">
        <v>104</v>
      </c>
      <c r="Y22" s="76" t="s">
        <v>337</v>
      </c>
      <c r="Z22" s="76" t="s">
        <v>103</v>
      </c>
      <c r="AA22" s="76" t="s">
        <v>102</v>
      </c>
    </row>
    <row r="23" spans="1:27" ht="60" customHeight="1" x14ac:dyDescent="0.25">
      <c r="A23" s="347"/>
      <c r="B23" s="97" t="s">
        <v>100</v>
      </c>
      <c r="C23" s="97" t="s">
        <v>101</v>
      </c>
      <c r="D23" s="77" t="s">
        <v>100</v>
      </c>
      <c r="E23" s="77" t="s">
        <v>101</v>
      </c>
      <c r="F23" s="77" t="s">
        <v>100</v>
      </c>
      <c r="G23" s="77" t="s">
        <v>101</v>
      </c>
      <c r="H23" s="77" t="s">
        <v>100</v>
      </c>
      <c r="I23" s="77" t="s">
        <v>101</v>
      </c>
      <c r="J23" s="77" t="s">
        <v>100</v>
      </c>
      <c r="K23" s="77" t="s">
        <v>100</v>
      </c>
      <c r="L23" s="77" t="s">
        <v>101</v>
      </c>
      <c r="M23" s="77" t="s">
        <v>100</v>
      </c>
      <c r="N23" s="77" t="s">
        <v>101</v>
      </c>
      <c r="O23" s="77" t="s">
        <v>100</v>
      </c>
      <c r="P23" s="77" t="s">
        <v>101</v>
      </c>
      <c r="Q23" s="77" t="s">
        <v>100</v>
      </c>
      <c r="R23" s="77" t="s">
        <v>101</v>
      </c>
      <c r="S23" s="77" t="s">
        <v>100</v>
      </c>
      <c r="T23" s="77" t="s">
        <v>100</v>
      </c>
      <c r="U23" s="77" t="s">
        <v>100</v>
      </c>
      <c r="V23" s="77" t="s">
        <v>100</v>
      </c>
      <c r="W23" s="77" t="s">
        <v>101</v>
      </c>
      <c r="X23" s="77" t="s">
        <v>100</v>
      </c>
      <c r="Y23" s="77" t="s">
        <v>100</v>
      </c>
      <c r="Z23" s="76" t="s">
        <v>100</v>
      </c>
      <c r="AA23" s="76" t="s">
        <v>100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210" customFormat="1" ht="135" customHeight="1" x14ac:dyDescent="0.25">
      <c r="A25" s="143"/>
      <c r="B25" s="196"/>
      <c r="C25" s="196"/>
      <c r="D25" s="196"/>
      <c r="E25" s="196"/>
      <c r="F25" s="143"/>
      <c r="G25" s="196"/>
      <c r="H25" s="143"/>
      <c r="I25" s="196"/>
      <c r="J25" s="144"/>
      <c r="K25" s="144"/>
      <c r="L25" s="145"/>
      <c r="M25" s="145"/>
      <c r="N25" s="145"/>
      <c r="O25" s="146"/>
      <c r="P25" s="146"/>
      <c r="Q25" s="146"/>
      <c r="R25" s="196"/>
      <c r="S25" s="144"/>
      <c r="T25" s="144"/>
      <c r="U25" s="144"/>
      <c r="V25" s="145"/>
      <c r="W25" s="145"/>
      <c r="X25" s="211"/>
      <c r="Y25" s="211"/>
      <c r="Z25" s="143"/>
      <c r="AA25" s="143"/>
    </row>
    <row r="26" spans="1:27" ht="3" customHeight="1" x14ac:dyDescent="0.25">
      <c r="X26" s="78"/>
      <c r="Y26" s="79"/>
      <c r="Z26" s="49"/>
      <c r="AA26" s="49"/>
    </row>
    <row r="27" spans="1:27" s="54" customFormat="1" ht="12.75" x14ac:dyDescent="0.2">
      <c r="A27" s="55"/>
      <c r="B27" s="55"/>
      <c r="C27" s="55"/>
      <c r="E27" s="55"/>
      <c r="X27" s="80"/>
      <c r="Y27" s="80"/>
      <c r="Z27" s="80"/>
      <c r="AA27" s="80"/>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4" t="str">
        <f>'1. паспорт местоположение'!$A$5</f>
        <v>Год раскрытия информации: 2023 год</v>
      </c>
      <c r="B5" s="314"/>
      <c r="C5" s="314"/>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318" t="s">
        <v>8</v>
      </c>
      <c r="B7" s="318"/>
      <c r="C7" s="318"/>
      <c r="D7" s="12"/>
      <c r="E7" s="12"/>
      <c r="F7" s="12"/>
      <c r="G7" s="12"/>
      <c r="H7" s="12"/>
      <c r="I7" s="12"/>
      <c r="J7" s="12"/>
      <c r="K7" s="12"/>
      <c r="L7" s="12"/>
      <c r="M7" s="12"/>
      <c r="N7" s="12"/>
      <c r="O7" s="12"/>
      <c r="P7" s="12"/>
      <c r="Q7" s="12"/>
      <c r="R7" s="12"/>
      <c r="S7" s="12"/>
      <c r="T7" s="12"/>
      <c r="U7" s="12"/>
    </row>
    <row r="8" spans="1:29" s="11" customFormat="1" ht="18.75" x14ac:dyDescent="0.2">
      <c r="A8" s="318"/>
      <c r="B8" s="318"/>
      <c r="C8" s="318"/>
      <c r="D8" s="13"/>
      <c r="E8" s="13"/>
      <c r="F8" s="13"/>
      <c r="G8" s="13"/>
      <c r="H8" s="12"/>
      <c r="I8" s="12"/>
      <c r="J8" s="12"/>
      <c r="K8" s="12"/>
      <c r="L8" s="12"/>
      <c r="M8" s="12"/>
      <c r="N8" s="12"/>
      <c r="O8" s="12"/>
      <c r="P8" s="12"/>
      <c r="Q8" s="12"/>
      <c r="R8" s="12"/>
      <c r="S8" s="12"/>
      <c r="T8" s="12"/>
      <c r="U8" s="12"/>
    </row>
    <row r="9" spans="1:29" s="11" customFormat="1" ht="18.75" x14ac:dyDescent="0.2">
      <c r="A9" s="319" t="str">
        <f>'1. паспорт местоположение'!$A$9</f>
        <v xml:space="preserve"> АО "Россети Тюмень" </v>
      </c>
      <c r="B9" s="325"/>
      <c r="C9" s="325"/>
      <c r="D9" s="7"/>
      <c r="E9" s="7"/>
      <c r="F9" s="7"/>
      <c r="G9" s="7"/>
      <c r="H9" s="12"/>
      <c r="I9" s="12"/>
      <c r="J9" s="12"/>
      <c r="K9" s="12"/>
      <c r="L9" s="12"/>
      <c r="M9" s="12"/>
      <c r="N9" s="12"/>
      <c r="O9" s="12"/>
      <c r="P9" s="12"/>
      <c r="Q9" s="12"/>
      <c r="R9" s="12"/>
      <c r="S9" s="12"/>
      <c r="T9" s="12"/>
      <c r="U9" s="12"/>
    </row>
    <row r="10" spans="1:29" s="11" customFormat="1" ht="18.75" x14ac:dyDescent="0.2">
      <c r="A10" s="315" t="s">
        <v>7</v>
      </c>
      <c r="B10" s="315"/>
      <c r="C10" s="315"/>
      <c r="D10" s="5"/>
      <c r="E10" s="5"/>
      <c r="F10" s="5"/>
      <c r="G10" s="5"/>
      <c r="H10" s="12"/>
      <c r="I10" s="12"/>
      <c r="J10" s="12"/>
      <c r="K10" s="12"/>
      <c r="L10" s="12"/>
      <c r="M10" s="12"/>
      <c r="N10" s="12"/>
      <c r="O10" s="12"/>
      <c r="P10" s="12"/>
      <c r="Q10" s="12"/>
      <c r="R10" s="12"/>
      <c r="S10" s="12"/>
      <c r="T10" s="12"/>
      <c r="U10" s="12"/>
    </row>
    <row r="11" spans="1:29" s="11" customFormat="1" ht="18.75" x14ac:dyDescent="0.2">
      <c r="A11" s="318"/>
      <c r="B11" s="318"/>
      <c r="C11" s="318"/>
      <c r="D11" s="13"/>
      <c r="E11" s="13"/>
      <c r="F11" s="13"/>
      <c r="G11" s="13"/>
      <c r="H11" s="12"/>
      <c r="I11" s="12"/>
      <c r="J11" s="12"/>
      <c r="K11" s="12"/>
      <c r="L11" s="12"/>
      <c r="M11" s="12"/>
      <c r="N11" s="12"/>
      <c r="O11" s="12"/>
      <c r="P11" s="12"/>
      <c r="Q11" s="12"/>
      <c r="R11" s="12"/>
      <c r="S11" s="12"/>
      <c r="T11" s="12"/>
      <c r="U11" s="12"/>
    </row>
    <row r="12" spans="1:29" s="11" customFormat="1" ht="18.75" x14ac:dyDescent="0.2">
      <c r="A12" s="325" t="str">
        <f>'3.2 паспорт Техсостояние ЛЭП'!A12:AA12</f>
        <v>N_PO1100.0008</v>
      </c>
      <c r="B12" s="325"/>
      <c r="C12" s="325"/>
      <c r="D12" s="7"/>
      <c r="E12" s="7"/>
      <c r="F12" s="7"/>
      <c r="G12" s="7"/>
      <c r="H12" s="12"/>
      <c r="I12" s="12"/>
      <c r="J12" s="12"/>
      <c r="K12" s="12"/>
      <c r="L12" s="12"/>
      <c r="M12" s="12"/>
      <c r="N12" s="12"/>
      <c r="O12" s="12"/>
      <c r="P12" s="12"/>
      <c r="Q12" s="12"/>
      <c r="R12" s="12"/>
      <c r="S12" s="12"/>
      <c r="T12" s="12"/>
      <c r="U12" s="12"/>
    </row>
    <row r="13" spans="1:29" s="11" customFormat="1" ht="18.75" x14ac:dyDescent="0.2">
      <c r="A13" s="315" t="s">
        <v>6</v>
      </c>
      <c r="B13" s="315"/>
      <c r="C13" s="3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6"/>
      <c r="B14" s="326"/>
      <c r="C14" s="326"/>
      <c r="D14" s="9"/>
      <c r="E14" s="9"/>
      <c r="F14" s="9"/>
      <c r="G14" s="9"/>
      <c r="H14" s="9"/>
      <c r="I14" s="9"/>
      <c r="J14" s="9"/>
      <c r="K14" s="9"/>
      <c r="L14" s="9"/>
      <c r="M14" s="9"/>
      <c r="N14" s="9"/>
      <c r="O14" s="9"/>
      <c r="P14" s="9"/>
      <c r="Q14" s="9"/>
      <c r="R14" s="9"/>
      <c r="S14" s="9"/>
      <c r="T14" s="9"/>
      <c r="U14" s="9"/>
    </row>
    <row r="15" spans="1:29" s="2" customFormat="1" ht="48" customHeight="1" x14ac:dyDescent="0.2">
      <c r="A15" s="321" t="str">
        <f>'1. паспорт местоположение'!$A$15</f>
        <v>Приобретение оптических волокон в ВОЛС расположенного на ВЛ 110 кВ Контур – Лукьявинская с отпайкой на ПС Нижне-Сортымская (доля 1/4) протяжённостью 78.706 км)</v>
      </c>
      <c r="B15" s="353"/>
      <c r="C15" s="353"/>
      <c r="D15" s="7"/>
      <c r="E15" s="7"/>
      <c r="F15" s="7"/>
      <c r="G15" s="7"/>
      <c r="H15" s="7"/>
      <c r="I15" s="7"/>
      <c r="J15" s="7"/>
      <c r="K15" s="7"/>
      <c r="L15" s="7"/>
      <c r="M15" s="7"/>
      <c r="N15" s="7"/>
      <c r="O15" s="7"/>
      <c r="P15" s="7"/>
      <c r="Q15" s="7"/>
      <c r="R15" s="7"/>
      <c r="S15" s="7"/>
      <c r="T15" s="7"/>
      <c r="U15" s="7"/>
    </row>
    <row r="16" spans="1:29" s="2" customFormat="1" ht="15" customHeight="1" x14ac:dyDescent="0.2">
      <c r="A16" s="315" t="s">
        <v>5</v>
      </c>
      <c r="B16" s="315"/>
      <c r="C16" s="315"/>
      <c r="D16" s="5"/>
      <c r="E16" s="5"/>
      <c r="F16" s="5"/>
      <c r="G16" s="5"/>
      <c r="H16" s="5"/>
      <c r="I16" s="5"/>
      <c r="J16" s="5"/>
      <c r="K16" s="5"/>
      <c r="L16" s="5"/>
      <c r="M16" s="5"/>
      <c r="N16" s="5"/>
      <c r="O16" s="5"/>
      <c r="P16" s="5"/>
      <c r="Q16" s="5"/>
      <c r="R16" s="5"/>
      <c r="S16" s="5"/>
      <c r="T16" s="5"/>
      <c r="U16" s="5"/>
    </row>
    <row r="17" spans="1:21" s="2" customFormat="1" ht="15" customHeight="1" x14ac:dyDescent="0.2">
      <c r="A17" s="323"/>
      <c r="B17" s="323"/>
      <c r="C17" s="323"/>
      <c r="D17" s="3"/>
      <c r="E17" s="3"/>
      <c r="F17" s="3"/>
      <c r="G17" s="3"/>
      <c r="H17" s="3"/>
      <c r="I17" s="3"/>
      <c r="J17" s="3"/>
      <c r="K17" s="3"/>
      <c r="L17" s="3"/>
      <c r="M17" s="3"/>
      <c r="N17" s="3"/>
      <c r="O17" s="3"/>
      <c r="P17" s="3"/>
      <c r="Q17" s="3"/>
      <c r="R17" s="3"/>
    </row>
    <row r="18" spans="1:21" s="2" customFormat="1" ht="27.75" customHeight="1" x14ac:dyDescent="0.2">
      <c r="A18" s="316" t="s">
        <v>333</v>
      </c>
      <c r="B18" s="316"/>
      <c r="C18" s="31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64</v>
      </c>
      <c r="B22" s="29" t="s">
        <v>345</v>
      </c>
      <c r="C22" s="147" t="s">
        <v>530</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4" t="s">
        <v>59</v>
      </c>
      <c r="C23" s="295" t="s">
        <v>532</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365</v>
      </c>
      <c r="C24" s="294" t="s">
        <v>533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366</v>
      </c>
      <c r="C25" s="212">
        <v>3.3702000000000001</v>
      </c>
      <c r="D25" s="22"/>
      <c r="E25" s="22"/>
      <c r="F25" s="22"/>
      <c r="G25" s="22"/>
      <c r="H25" s="22"/>
      <c r="I25" s="22"/>
      <c r="J25" s="22"/>
      <c r="K25" s="22"/>
      <c r="L25" s="22"/>
      <c r="M25" s="22"/>
      <c r="N25" s="22"/>
      <c r="O25" s="22"/>
      <c r="P25" s="22"/>
      <c r="Q25" s="22"/>
      <c r="R25" s="22"/>
      <c r="S25" s="22"/>
      <c r="T25" s="22"/>
      <c r="U25" s="22"/>
    </row>
    <row r="26" spans="1:21" ht="99.75" customHeight="1" x14ac:dyDescent="0.25">
      <c r="A26" s="23" t="s">
        <v>58</v>
      </c>
      <c r="B26" s="25" t="s">
        <v>171</v>
      </c>
      <c r="C26" s="148" t="s">
        <v>393</v>
      </c>
      <c r="D26" s="22"/>
      <c r="E26" s="22"/>
      <c r="F26" s="22"/>
      <c r="G26" s="22"/>
      <c r="H26" s="22"/>
      <c r="I26" s="22"/>
      <c r="J26" s="22"/>
      <c r="K26" s="22"/>
      <c r="L26" s="22"/>
      <c r="M26" s="22"/>
      <c r="N26" s="22"/>
      <c r="O26" s="22"/>
      <c r="P26" s="22"/>
      <c r="Q26" s="22"/>
      <c r="R26" s="22"/>
      <c r="S26" s="22"/>
      <c r="T26" s="22"/>
      <c r="U26" s="22"/>
    </row>
    <row r="27" spans="1:21" ht="31.5" x14ac:dyDescent="0.25">
      <c r="A27" s="23" t="s">
        <v>57</v>
      </c>
      <c r="B27" s="24" t="s">
        <v>346</v>
      </c>
      <c r="C27" s="147" t="s">
        <v>534</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4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48">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79" t="s">
        <v>536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4" zoomScale="70" zoomScaleNormal="80" zoomScaleSheetLayoutView="70" workbookViewId="0">
      <selection activeCell="T24" sqref="T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9</v>
      </c>
    </row>
    <row r="3" spans="1:28" ht="18.75" x14ac:dyDescent="0.3">
      <c r="Z3" s="14" t="s">
        <v>67</v>
      </c>
    </row>
    <row r="4" spans="1:28" ht="18.75" customHeight="1" x14ac:dyDescent="0.25">
      <c r="A4" s="314" t="str">
        <f>'1. паспорт местоположение'!$A$5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94"/>
      <c r="AB6" s="94"/>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94"/>
      <c r="AB7" s="94"/>
    </row>
    <row r="8" spans="1:28" ht="15.75" x14ac:dyDescent="0.25">
      <c r="A8" s="319" t="str">
        <f>'1. паспорт местоположение'!$A$9</f>
        <v xml:space="preserve"> АО "Россети Тюмень" </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95"/>
      <c r="AB8" s="95"/>
    </row>
    <row r="9" spans="1:28" ht="15.75" x14ac:dyDescent="0.25">
      <c r="A9" s="315" t="s">
        <v>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96"/>
      <c r="AB9" s="96"/>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94"/>
      <c r="AB10" s="94"/>
    </row>
    <row r="11" spans="1:28" x14ac:dyDescent="0.25">
      <c r="A11" s="325" t="str">
        <f>'3.3 паспорт описание'!A12:C12</f>
        <v>N_PO1100.0008</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95"/>
      <c r="AB11" s="95"/>
    </row>
    <row r="12" spans="1:28" ht="15.75" x14ac:dyDescent="0.25">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96"/>
      <c r="AB12" s="96"/>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0"/>
      <c r="AB13" s="10"/>
    </row>
    <row r="14" spans="1:28" ht="15.75" x14ac:dyDescent="0.25">
      <c r="A14" s="319" t="str">
        <f>'1. паспорт местоположение'!$A$15</f>
        <v>Приобретение оптических волокон в ВОЛС расположенного на ВЛ 110 кВ Контур – Лукьявинская с отпайкой на ПС Нижне-Сортымская (доля 1/4) протяжённостью 78.706 км)</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95"/>
      <c r="AB14" s="95"/>
    </row>
    <row r="15" spans="1:28" ht="15.75" x14ac:dyDescent="0.25">
      <c r="A15" s="315" t="s">
        <v>5</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96"/>
      <c r="AB15" s="96"/>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04"/>
      <c r="AB16" s="104"/>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04"/>
      <c r="AB17" s="104"/>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04"/>
      <c r="AB18" s="104"/>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04"/>
      <c r="AB19" s="104"/>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05"/>
      <c r="AB20" s="105"/>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05"/>
      <c r="AB21" s="105"/>
    </row>
    <row r="22" spans="1:28" x14ac:dyDescent="0.25">
      <c r="A22" s="356" t="s">
        <v>364</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06"/>
      <c r="AB22" s="106"/>
    </row>
    <row r="23" spans="1:28" ht="32.25" customHeight="1" x14ac:dyDescent="0.25">
      <c r="A23" s="358" t="s">
        <v>241</v>
      </c>
      <c r="B23" s="359"/>
      <c r="C23" s="359"/>
      <c r="D23" s="359"/>
      <c r="E23" s="359"/>
      <c r="F23" s="359"/>
      <c r="G23" s="359"/>
      <c r="H23" s="359"/>
      <c r="I23" s="359"/>
      <c r="J23" s="359"/>
      <c r="K23" s="359"/>
      <c r="L23" s="360"/>
      <c r="M23" s="357" t="s">
        <v>242</v>
      </c>
      <c r="N23" s="357"/>
      <c r="O23" s="357"/>
      <c r="P23" s="357"/>
      <c r="Q23" s="357"/>
      <c r="R23" s="357"/>
      <c r="S23" s="357"/>
      <c r="T23" s="357"/>
      <c r="U23" s="357"/>
      <c r="V23" s="357"/>
      <c r="W23" s="357"/>
      <c r="X23" s="357"/>
      <c r="Y23" s="357"/>
      <c r="Z23" s="357"/>
    </row>
    <row r="24" spans="1:28" ht="151.5" customHeight="1" x14ac:dyDescent="0.25">
      <c r="A24" s="73" t="s">
        <v>174</v>
      </c>
      <c r="B24" s="74" t="s">
        <v>181</v>
      </c>
      <c r="C24" s="73" t="s">
        <v>235</v>
      </c>
      <c r="D24" s="73" t="s">
        <v>175</v>
      </c>
      <c r="E24" s="73" t="s">
        <v>236</v>
      </c>
      <c r="F24" s="73" t="s">
        <v>238</v>
      </c>
      <c r="G24" s="73" t="s">
        <v>237</v>
      </c>
      <c r="H24" s="73" t="s">
        <v>176</v>
      </c>
      <c r="I24" s="73" t="s">
        <v>239</v>
      </c>
      <c r="J24" s="73" t="s">
        <v>182</v>
      </c>
      <c r="K24" s="74" t="s">
        <v>180</v>
      </c>
      <c r="L24" s="74" t="s">
        <v>177</v>
      </c>
      <c r="M24" s="75" t="s">
        <v>189</v>
      </c>
      <c r="N24" s="74" t="s">
        <v>374</v>
      </c>
      <c r="O24" s="73" t="s">
        <v>187</v>
      </c>
      <c r="P24" s="73" t="s">
        <v>188</v>
      </c>
      <c r="Q24" s="73" t="s">
        <v>186</v>
      </c>
      <c r="R24" s="73" t="s">
        <v>176</v>
      </c>
      <c r="S24" s="73" t="s">
        <v>185</v>
      </c>
      <c r="T24" s="73" t="s">
        <v>184</v>
      </c>
      <c r="U24" s="73" t="s">
        <v>234</v>
      </c>
      <c r="V24" s="73" t="s">
        <v>186</v>
      </c>
      <c r="W24" s="82" t="s">
        <v>179</v>
      </c>
      <c r="X24" s="82" t="s">
        <v>191</v>
      </c>
      <c r="Y24" s="82" t="s">
        <v>192</v>
      </c>
      <c r="Z24" s="84" t="s">
        <v>190</v>
      </c>
    </row>
    <row r="25" spans="1:28" ht="16.5" customHeight="1" x14ac:dyDescent="0.25">
      <c r="A25" s="73">
        <v>1</v>
      </c>
      <c r="B25" s="74">
        <v>2</v>
      </c>
      <c r="C25" s="73">
        <v>3</v>
      </c>
      <c r="D25" s="74">
        <v>4</v>
      </c>
      <c r="E25" s="73">
        <v>5</v>
      </c>
      <c r="F25" s="74">
        <v>6</v>
      </c>
      <c r="G25" s="73">
        <v>7</v>
      </c>
      <c r="H25" s="74">
        <v>8</v>
      </c>
      <c r="I25" s="73">
        <v>9</v>
      </c>
      <c r="J25" s="74">
        <v>10</v>
      </c>
      <c r="K25" s="107">
        <v>11</v>
      </c>
      <c r="L25" s="74">
        <v>12</v>
      </c>
      <c r="M25" s="107">
        <v>13</v>
      </c>
      <c r="N25" s="74">
        <v>14</v>
      </c>
      <c r="O25" s="107">
        <v>15</v>
      </c>
      <c r="P25" s="74">
        <v>16</v>
      </c>
      <c r="Q25" s="107">
        <v>17</v>
      </c>
      <c r="R25" s="74">
        <v>18</v>
      </c>
      <c r="S25" s="107">
        <v>19</v>
      </c>
      <c r="T25" s="74">
        <v>20</v>
      </c>
      <c r="U25" s="107">
        <v>21</v>
      </c>
      <c r="V25" s="74">
        <v>22</v>
      </c>
      <c r="W25" s="107">
        <v>23</v>
      </c>
      <c r="X25" s="74">
        <v>24</v>
      </c>
      <c r="Y25" s="107">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9" sqref="P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14" t="str">
        <f>'1. паспорт местоположение'!$A$5</f>
        <v>Год раскрытия информации: 2023 год</v>
      </c>
      <c r="B5" s="314"/>
      <c r="C5" s="314"/>
      <c r="D5" s="314"/>
      <c r="E5" s="314"/>
      <c r="F5" s="314"/>
      <c r="G5" s="314"/>
      <c r="H5" s="314"/>
      <c r="I5" s="314"/>
      <c r="J5" s="314"/>
      <c r="K5" s="314"/>
      <c r="L5" s="314"/>
      <c r="M5" s="314"/>
      <c r="N5" s="314"/>
      <c r="O5" s="314"/>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318" t="s">
        <v>8</v>
      </c>
      <c r="B7" s="318"/>
      <c r="C7" s="318"/>
      <c r="D7" s="318"/>
      <c r="E7" s="318"/>
      <c r="F7" s="318"/>
      <c r="G7" s="318"/>
      <c r="H7" s="318"/>
      <c r="I7" s="318"/>
      <c r="J7" s="318"/>
      <c r="K7" s="318"/>
      <c r="L7" s="318"/>
      <c r="M7" s="318"/>
      <c r="N7" s="318"/>
      <c r="O7" s="318"/>
      <c r="P7" s="12"/>
      <c r="Q7" s="12"/>
      <c r="R7" s="12"/>
      <c r="S7" s="12"/>
      <c r="T7" s="12"/>
      <c r="U7" s="12"/>
      <c r="V7" s="12"/>
      <c r="W7" s="12"/>
      <c r="X7" s="12"/>
      <c r="Y7" s="12"/>
      <c r="Z7" s="12"/>
    </row>
    <row r="8" spans="1:28" s="11" customFormat="1" ht="18.75" x14ac:dyDescent="0.2">
      <c r="A8" s="318"/>
      <c r="B8" s="318"/>
      <c r="C8" s="318"/>
      <c r="D8" s="318"/>
      <c r="E8" s="318"/>
      <c r="F8" s="318"/>
      <c r="G8" s="318"/>
      <c r="H8" s="318"/>
      <c r="I8" s="318"/>
      <c r="J8" s="318"/>
      <c r="K8" s="318"/>
      <c r="L8" s="318"/>
      <c r="M8" s="318"/>
      <c r="N8" s="318"/>
      <c r="O8" s="318"/>
      <c r="P8" s="12"/>
      <c r="Q8" s="12"/>
      <c r="R8" s="12"/>
      <c r="S8" s="12"/>
      <c r="T8" s="12"/>
      <c r="U8" s="12"/>
      <c r="V8" s="12"/>
      <c r="W8" s="12"/>
      <c r="X8" s="12"/>
      <c r="Y8" s="12"/>
      <c r="Z8" s="12"/>
    </row>
    <row r="9" spans="1:28" s="11" customFormat="1" ht="18.75" x14ac:dyDescent="0.2">
      <c r="A9" s="319" t="str">
        <f>'1. паспорт местоположение'!$A$9</f>
        <v xml:space="preserve"> АО "Россети Тюмень" </v>
      </c>
      <c r="B9" s="319"/>
      <c r="C9" s="319"/>
      <c r="D9" s="319"/>
      <c r="E9" s="319"/>
      <c r="F9" s="319"/>
      <c r="G9" s="319"/>
      <c r="H9" s="319"/>
      <c r="I9" s="319"/>
      <c r="J9" s="319"/>
      <c r="K9" s="319"/>
      <c r="L9" s="319"/>
      <c r="M9" s="319"/>
      <c r="N9" s="319"/>
      <c r="O9" s="319"/>
      <c r="P9" s="12"/>
      <c r="Q9" s="12"/>
      <c r="R9" s="12"/>
      <c r="S9" s="12"/>
      <c r="T9" s="12"/>
      <c r="U9" s="12"/>
      <c r="V9" s="12"/>
      <c r="W9" s="12"/>
      <c r="X9" s="12"/>
      <c r="Y9" s="12"/>
      <c r="Z9" s="12"/>
    </row>
    <row r="10" spans="1:28" s="11" customFormat="1" ht="18.75" x14ac:dyDescent="0.2">
      <c r="A10" s="315" t="s">
        <v>7</v>
      </c>
      <c r="B10" s="315"/>
      <c r="C10" s="315"/>
      <c r="D10" s="315"/>
      <c r="E10" s="315"/>
      <c r="F10" s="315"/>
      <c r="G10" s="315"/>
      <c r="H10" s="315"/>
      <c r="I10" s="315"/>
      <c r="J10" s="315"/>
      <c r="K10" s="315"/>
      <c r="L10" s="315"/>
      <c r="M10" s="315"/>
      <c r="N10" s="315"/>
      <c r="O10" s="315"/>
      <c r="P10" s="12"/>
      <c r="Q10" s="12"/>
      <c r="R10" s="12"/>
      <c r="S10" s="12"/>
      <c r="T10" s="12"/>
      <c r="U10" s="12"/>
      <c r="V10" s="12"/>
      <c r="W10" s="12"/>
      <c r="X10" s="12"/>
      <c r="Y10" s="12"/>
      <c r="Z10" s="12"/>
    </row>
    <row r="11" spans="1:28" s="11" customFormat="1" ht="18.75" x14ac:dyDescent="0.2">
      <c r="A11" s="318"/>
      <c r="B11" s="318"/>
      <c r="C11" s="318"/>
      <c r="D11" s="318"/>
      <c r="E11" s="318"/>
      <c r="F11" s="318"/>
      <c r="G11" s="318"/>
      <c r="H11" s="318"/>
      <c r="I11" s="318"/>
      <c r="J11" s="318"/>
      <c r="K11" s="318"/>
      <c r="L11" s="318"/>
      <c r="M11" s="318"/>
      <c r="N11" s="318"/>
      <c r="O11" s="318"/>
      <c r="P11" s="12"/>
      <c r="Q11" s="12"/>
      <c r="R11" s="12"/>
      <c r="S11" s="12"/>
      <c r="T11" s="12"/>
      <c r="U11" s="12"/>
      <c r="V11" s="12"/>
      <c r="W11" s="12"/>
      <c r="X11" s="12"/>
      <c r="Y11" s="12"/>
      <c r="Z11" s="12"/>
    </row>
    <row r="12" spans="1:28" s="11" customFormat="1" ht="18.75" x14ac:dyDescent="0.2">
      <c r="A12" s="325" t="str">
        <f>'3.4. Паспорт надежность'!A11:Z11</f>
        <v>N_PO1100.0008</v>
      </c>
      <c r="B12" s="325"/>
      <c r="C12" s="325"/>
      <c r="D12" s="325"/>
      <c r="E12" s="325"/>
      <c r="F12" s="325"/>
      <c r="G12" s="325"/>
      <c r="H12" s="325"/>
      <c r="I12" s="325"/>
      <c r="J12" s="325"/>
      <c r="K12" s="325"/>
      <c r="L12" s="325"/>
      <c r="M12" s="325"/>
      <c r="N12" s="325"/>
      <c r="O12" s="325"/>
      <c r="P12" s="12"/>
      <c r="Q12" s="12"/>
      <c r="R12" s="12"/>
      <c r="S12" s="12"/>
      <c r="T12" s="12"/>
      <c r="U12" s="12"/>
      <c r="V12" s="12"/>
      <c r="W12" s="12"/>
      <c r="X12" s="12"/>
      <c r="Y12" s="12"/>
      <c r="Z12" s="12"/>
    </row>
    <row r="13" spans="1:28" s="11" customFormat="1" ht="18.75" x14ac:dyDescent="0.2">
      <c r="A13" s="315" t="s">
        <v>6</v>
      </c>
      <c r="B13" s="315"/>
      <c r="C13" s="315"/>
      <c r="D13" s="315"/>
      <c r="E13" s="315"/>
      <c r="F13" s="315"/>
      <c r="G13" s="315"/>
      <c r="H13" s="315"/>
      <c r="I13" s="315"/>
      <c r="J13" s="315"/>
      <c r="K13" s="315"/>
      <c r="L13" s="315"/>
      <c r="M13" s="315"/>
      <c r="N13" s="315"/>
      <c r="O13" s="315"/>
      <c r="P13" s="12"/>
      <c r="Q13" s="12"/>
      <c r="R13" s="12"/>
      <c r="S13" s="12"/>
      <c r="T13" s="12"/>
      <c r="U13" s="12"/>
      <c r="V13" s="12"/>
      <c r="W13" s="12"/>
      <c r="X13" s="12"/>
      <c r="Y13" s="12"/>
      <c r="Z13" s="12"/>
    </row>
    <row r="14" spans="1:28" s="8" customFormat="1" ht="15.75" customHeight="1" x14ac:dyDescent="0.2">
      <c r="A14" s="326"/>
      <c r="B14" s="326"/>
      <c r="C14" s="326"/>
      <c r="D14" s="326"/>
      <c r="E14" s="326"/>
      <c r="F14" s="326"/>
      <c r="G14" s="326"/>
      <c r="H14" s="326"/>
      <c r="I14" s="326"/>
      <c r="J14" s="326"/>
      <c r="K14" s="326"/>
      <c r="L14" s="326"/>
      <c r="M14" s="326"/>
      <c r="N14" s="326"/>
      <c r="O14" s="326"/>
      <c r="P14" s="9"/>
      <c r="Q14" s="9"/>
      <c r="R14" s="9"/>
      <c r="S14" s="9"/>
      <c r="T14" s="9"/>
      <c r="U14" s="9"/>
      <c r="V14" s="9"/>
      <c r="W14" s="9"/>
      <c r="X14" s="9"/>
      <c r="Y14" s="9"/>
      <c r="Z14" s="9"/>
    </row>
    <row r="15" spans="1:28" s="2" customFormat="1" ht="15.75" x14ac:dyDescent="0.2">
      <c r="A15" s="319" t="str">
        <f>'1. паспорт местоположение'!$A$15</f>
        <v>Приобретение оптических волокон в ВОЛС расположенного на ВЛ 110 кВ Контур – Лукьявинская с отпайкой на ПС Нижне-Сортымская (доля 1/4) протяжённостью 78.706 км)</v>
      </c>
      <c r="B15" s="325"/>
      <c r="C15" s="325"/>
      <c r="D15" s="325"/>
      <c r="E15" s="325"/>
      <c r="F15" s="325"/>
      <c r="G15" s="325"/>
      <c r="H15" s="325"/>
      <c r="I15" s="325"/>
      <c r="J15" s="325"/>
      <c r="K15" s="325"/>
      <c r="L15" s="325"/>
      <c r="M15" s="325"/>
      <c r="N15" s="325"/>
      <c r="O15" s="325"/>
      <c r="P15" s="7"/>
      <c r="Q15" s="7"/>
      <c r="R15" s="7"/>
      <c r="S15" s="7"/>
      <c r="T15" s="7"/>
      <c r="U15" s="7"/>
      <c r="V15" s="7"/>
      <c r="W15" s="7"/>
      <c r="X15" s="7"/>
      <c r="Y15" s="7"/>
      <c r="Z15" s="7"/>
    </row>
    <row r="16" spans="1:28" s="2" customFormat="1" ht="15" customHeight="1" x14ac:dyDescent="0.2">
      <c r="A16" s="315" t="s">
        <v>5</v>
      </c>
      <c r="B16" s="315"/>
      <c r="C16" s="315"/>
      <c r="D16" s="315"/>
      <c r="E16" s="315"/>
      <c r="F16" s="315"/>
      <c r="G16" s="315"/>
      <c r="H16" s="315"/>
      <c r="I16" s="315"/>
      <c r="J16" s="315"/>
      <c r="K16" s="315"/>
      <c r="L16" s="315"/>
      <c r="M16" s="315"/>
      <c r="N16" s="315"/>
      <c r="O16" s="315"/>
      <c r="P16" s="5"/>
      <c r="Q16" s="5"/>
      <c r="R16" s="5"/>
      <c r="S16" s="5"/>
      <c r="T16" s="5"/>
      <c r="U16" s="5"/>
      <c r="V16" s="5"/>
      <c r="W16" s="5"/>
      <c r="X16" s="5"/>
      <c r="Y16" s="5"/>
      <c r="Z16" s="5"/>
    </row>
    <row r="17" spans="1:26" s="2" customFormat="1" ht="15" customHeight="1" x14ac:dyDescent="0.2">
      <c r="A17" s="323"/>
      <c r="B17" s="323"/>
      <c r="C17" s="323"/>
      <c r="D17" s="323"/>
      <c r="E17" s="323"/>
      <c r="F17" s="323"/>
      <c r="G17" s="323"/>
      <c r="H17" s="323"/>
      <c r="I17" s="323"/>
      <c r="J17" s="323"/>
      <c r="K17" s="323"/>
      <c r="L17" s="323"/>
      <c r="M17" s="323"/>
      <c r="N17" s="323"/>
      <c r="O17" s="323"/>
      <c r="P17" s="3"/>
      <c r="Q17" s="3"/>
      <c r="R17" s="3"/>
      <c r="S17" s="3"/>
      <c r="T17" s="3"/>
      <c r="U17" s="3"/>
      <c r="V17" s="3"/>
      <c r="W17" s="3"/>
    </row>
    <row r="18" spans="1:26" s="2" customFormat="1" ht="91.5" customHeight="1" x14ac:dyDescent="0.2">
      <c r="A18" s="364" t="s">
        <v>341</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27" t="s">
        <v>4</v>
      </c>
      <c r="B19" s="327" t="s">
        <v>87</v>
      </c>
      <c r="C19" s="327" t="s">
        <v>86</v>
      </c>
      <c r="D19" s="327" t="s">
        <v>75</v>
      </c>
      <c r="E19" s="361" t="s">
        <v>85</v>
      </c>
      <c r="F19" s="362"/>
      <c r="G19" s="362"/>
      <c r="H19" s="362"/>
      <c r="I19" s="363"/>
      <c r="J19" s="327" t="s">
        <v>84</v>
      </c>
      <c r="K19" s="327"/>
      <c r="L19" s="327"/>
      <c r="M19" s="327"/>
      <c r="N19" s="327"/>
      <c r="O19" s="327"/>
      <c r="P19" s="3"/>
      <c r="Q19" s="3"/>
      <c r="R19" s="3"/>
      <c r="S19" s="3"/>
      <c r="T19" s="3"/>
      <c r="U19" s="3"/>
      <c r="V19" s="3"/>
      <c r="W19" s="3"/>
    </row>
    <row r="20" spans="1:26" s="2" customFormat="1" ht="51" customHeight="1" x14ac:dyDescent="0.2">
      <c r="A20" s="327"/>
      <c r="B20" s="327"/>
      <c r="C20" s="327"/>
      <c r="D20" s="327"/>
      <c r="E20" s="41" t="s">
        <v>83</v>
      </c>
      <c r="F20" s="41" t="s">
        <v>82</v>
      </c>
      <c r="G20" s="41" t="s">
        <v>81</v>
      </c>
      <c r="H20" s="41" t="s">
        <v>80</v>
      </c>
      <c r="I20" s="41" t="s">
        <v>79</v>
      </c>
      <c r="J20" s="41" t="s">
        <v>78</v>
      </c>
      <c r="K20" s="41" t="s">
        <v>3</v>
      </c>
      <c r="L20" s="47" t="s">
        <v>2</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7"/>
  <sheetViews>
    <sheetView view="pageBreakPreview" topLeftCell="A7" zoomScale="55" zoomScaleNormal="100" zoomScaleSheetLayoutView="55" zoomScalePageLayoutView="50" workbookViewId="0">
      <selection activeCell="F20" sqref="F20"/>
    </sheetView>
  </sheetViews>
  <sheetFormatPr defaultRowHeight="15.75" outlineLevelRow="1" x14ac:dyDescent="0.25"/>
  <cols>
    <col min="1" max="1" width="61.7109375" style="149" customWidth="1"/>
    <col min="2" max="2" width="23.42578125" style="149" customWidth="1"/>
    <col min="3" max="3" width="16.7109375" style="149" customWidth="1"/>
    <col min="4" max="4" width="22.140625" style="149" customWidth="1"/>
    <col min="5" max="5" width="20.28515625" style="149" customWidth="1"/>
    <col min="6" max="12" width="16.7109375" style="149" customWidth="1"/>
    <col min="13" max="13" width="16.7109375" style="150" customWidth="1"/>
    <col min="14" max="19" width="16.7109375" style="149" customWidth="1"/>
    <col min="20" max="20" width="18.85546875" style="149" customWidth="1"/>
    <col min="21" max="21" width="20.5703125" style="149" customWidth="1"/>
    <col min="22" max="23" width="16.7109375" style="149" customWidth="1"/>
    <col min="24" max="24" width="26.28515625" style="149" customWidth="1"/>
    <col min="25" max="43" width="16.7109375" style="149" customWidth="1"/>
    <col min="44" max="52" width="17.85546875" style="149" customWidth="1"/>
    <col min="53" max="79" width="16.7109375" style="149" customWidth="1"/>
    <col min="80" max="16384" width="9.140625" style="149"/>
  </cols>
  <sheetData>
    <row r="1" spans="1:44" s="11" customFormat="1" ht="18.75" customHeight="1" x14ac:dyDescent="0.2">
      <c r="A1" s="17"/>
      <c r="I1" s="15"/>
      <c r="J1" s="15"/>
      <c r="K1" s="38"/>
      <c r="AR1" s="38" t="s">
        <v>68</v>
      </c>
    </row>
    <row r="2" spans="1:44" s="11" customFormat="1" ht="18.75" customHeight="1" x14ac:dyDescent="0.3">
      <c r="A2" s="17"/>
      <c r="I2" s="15"/>
      <c r="J2" s="15"/>
      <c r="K2" s="14"/>
      <c r="AR2" s="14" t="s">
        <v>9</v>
      </c>
    </row>
    <row r="3" spans="1:44" s="11" customFormat="1" ht="18.75" x14ac:dyDescent="0.3">
      <c r="A3" s="16"/>
      <c r="I3" s="15"/>
      <c r="J3" s="15"/>
      <c r="K3" s="14"/>
      <c r="AR3" s="14" t="s">
        <v>231</v>
      </c>
    </row>
    <row r="4" spans="1:44" s="11" customFormat="1" ht="18.75" x14ac:dyDescent="0.3">
      <c r="A4" s="16"/>
      <c r="I4" s="15"/>
      <c r="J4" s="15"/>
      <c r="K4" s="14"/>
    </row>
    <row r="5" spans="1:44" s="11" customFormat="1" ht="18.75" customHeight="1" x14ac:dyDescent="0.2">
      <c r="A5" s="314" t="str">
        <f>'4. паспортбюджет'!A5:O5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1" customFormat="1" ht="18.75" x14ac:dyDescent="0.3">
      <c r="A6" s="16"/>
      <c r="I6" s="15"/>
      <c r="J6" s="15"/>
      <c r="K6" s="14"/>
    </row>
    <row r="7" spans="1:44" s="11"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1" customFormat="1" ht="18.75" x14ac:dyDescent="0.2">
      <c r="A8" s="137"/>
      <c r="B8" s="137"/>
      <c r="C8" s="137"/>
      <c r="D8" s="137"/>
      <c r="E8" s="137"/>
      <c r="F8" s="137"/>
      <c r="G8" s="137"/>
      <c r="H8" s="137"/>
      <c r="I8" s="137"/>
      <c r="J8" s="137"/>
      <c r="K8" s="137"/>
      <c r="L8" s="94"/>
      <c r="M8" s="94"/>
      <c r="N8" s="94"/>
      <c r="O8" s="94"/>
      <c r="P8" s="94"/>
      <c r="Q8" s="94"/>
      <c r="R8" s="94"/>
      <c r="S8" s="94"/>
      <c r="T8" s="94"/>
      <c r="U8" s="94"/>
      <c r="V8" s="94"/>
      <c r="W8" s="94"/>
      <c r="X8" s="94"/>
      <c r="Y8" s="94"/>
    </row>
    <row r="9" spans="1:44" s="11" customFormat="1" ht="18.75" customHeight="1" x14ac:dyDescent="0.2">
      <c r="A9" s="319" t="s">
        <v>416</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1" customFormat="1" ht="18.75" customHeight="1" x14ac:dyDescent="0.2">
      <c r="A10" s="315" t="s">
        <v>7</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1" customFormat="1" ht="18.75" x14ac:dyDescent="0.2">
      <c r="A11" s="137"/>
      <c r="B11" s="137"/>
      <c r="C11" s="137"/>
      <c r="D11" s="137"/>
      <c r="E11" s="137"/>
      <c r="F11" s="137"/>
      <c r="G11" s="137"/>
      <c r="H11" s="137"/>
      <c r="I11" s="137"/>
      <c r="J11" s="137"/>
      <c r="K11" s="137"/>
      <c r="L11" s="94"/>
      <c r="M11" s="94"/>
      <c r="N11" s="94"/>
      <c r="O11" s="94"/>
      <c r="P11" s="94"/>
      <c r="Q11" s="94"/>
      <c r="R11" s="94"/>
      <c r="S11" s="94"/>
      <c r="T11" s="94"/>
      <c r="U11" s="94"/>
      <c r="V11" s="94"/>
      <c r="W11" s="94"/>
      <c r="X11" s="94"/>
      <c r="Y11" s="94"/>
    </row>
    <row r="12" spans="1:44" s="11" customFormat="1" ht="18.75" customHeight="1" x14ac:dyDescent="0.2">
      <c r="A12" s="325" t="str">
        <f>'4. паспортбюджет'!A12:O12</f>
        <v>N_PO1100.0008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1" customFormat="1" ht="18.75" customHeight="1" x14ac:dyDescent="0.2">
      <c r="A13" s="315" t="s">
        <v>6</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8"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2" customFormat="1" ht="19.5" customHeight="1" x14ac:dyDescent="0.2">
      <c r="A15" s="319" t="str">
        <f>'4. паспортбюджет'!A15:O15</f>
        <v>Приобретение оптических волокон в ВОЛС расположенного на ВЛ 110 кВ Контур – Лукьявинская с отпайкой на ПС Нижне-Сортымская (доля 1/4) протяжённостью 78.706 км)</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2" customFormat="1" ht="15" customHeight="1" x14ac:dyDescent="0.2">
      <c r="A16" s="315" t="s">
        <v>5</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52" s="2"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52" s="2" customFormat="1" ht="21.75" customHeight="1" x14ac:dyDescent="0.2">
      <c r="A18" s="317" t="s">
        <v>342</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52" s="85" customFormat="1" ht="18.75" x14ac:dyDescent="0.25">
      <c r="AO19" s="86"/>
      <c r="AP19" s="86"/>
      <c r="AQ19" s="86"/>
      <c r="AR19" s="38"/>
    </row>
    <row r="20" spans="1:52" s="85" customFormat="1" ht="18.75" x14ac:dyDescent="0.3">
      <c r="AO20" s="86"/>
      <c r="AP20" s="86"/>
      <c r="AQ20" s="86"/>
      <c r="AR20" s="14"/>
    </row>
    <row r="21" spans="1:52" s="205" customFormat="1" ht="18.75" x14ac:dyDescent="0.3">
      <c r="AO21" s="206"/>
      <c r="AP21" s="206"/>
      <c r="AQ21" s="206"/>
      <c r="AR21" s="201"/>
    </row>
    <row r="22" spans="1:52" s="85" customFormat="1" ht="20.25" customHeight="1" x14ac:dyDescent="0.3">
      <c r="AO22" s="86"/>
      <c r="AP22" s="86"/>
      <c r="AQ22" s="86"/>
      <c r="AR22" s="14"/>
    </row>
    <row r="23" spans="1:52" ht="27.75" x14ac:dyDescent="0.4">
      <c r="D23" s="153"/>
      <c r="U23" s="151"/>
      <c r="V23" s="151"/>
      <c r="W23" s="151"/>
      <c r="X23" s="151"/>
      <c r="Y23" s="151"/>
    </row>
    <row r="24" spans="1:52" ht="16.5" thickBot="1" x14ac:dyDescent="0.3">
      <c r="A24" s="283" t="s">
        <v>230</v>
      </c>
      <c r="B24" s="283"/>
      <c r="C24" s="214"/>
      <c r="D24" s="284"/>
      <c r="E24" s="285"/>
      <c r="F24" s="285"/>
      <c r="G24" s="285"/>
      <c r="H24" s="285"/>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4"/>
      <c r="AK24" s="214"/>
      <c r="AL24" s="214"/>
      <c r="AM24" s="214"/>
      <c r="AN24" s="214"/>
      <c r="AO24" s="214"/>
      <c r="AP24" s="214"/>
      <c r="AQ24" s="214"/>
      <c r="AR24" s="214"/>
      <c r="AS24" s="214"/>
      <c r="AT24" s="214"/>
      <c r="AU24" s="214"/>
      <c r="AV24" s="214"/>
      <c r="AW24" s="214"/>
      <c r="AX24" s="214"/>
      <c r="AY24" s="214"/>
      <c r="AZ24" s="214"/>
    </row>
    <row r="25" spans="1:52" ht="27" customHeight="1" x14ac:dyDescent="0.25">
      <c r="A25" s="218" t="s">
        <v>376</v>
      </c>
      <c r="B25" s="219"/>
      <c r="C25" s="214"/>
      <c r="D25" s="220" t="s">
        <v>229</v>
      </c>
      <c r="E25" s="221"/>
      <c r="F25" s="221"/>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row>
    <row r="26" spans="1:52" x14ac:dyDescent="0.25">
      <c r="A26" s="222" t="s">
        <v>228</v>
      </c>
      <c r="B26" s="223"/>
      <c r="C26" s="214"/>
      <c r="D26" s="366" t="s">
        <v>227</v>
      </c>
      <c r="E26" s="367"/>
      <c r="F26" s="22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4"/>
      <c r="AK26" s="214"/>
      <c r="AL26" s="214"/>
      <c r="AM26" s="214"/>
      <c r="AN26" s="214"/>
      <c r="AO26" s="214"/>
      <c r="AP26" s="214"/>
      <c r="AQ26" s="214"/>
      <c r="AR26" s="214"/>
      <c r="AS26" s="214"/>
      <c r="AT26" s="214"/>
      <c r="AU26" s="214"/>
      <c r="AV26" s="214"/>
      <c r="AW26" s="214"/>
      <c r="AX26" s="214"/>
      <c r="AY26" s="214"/>
      <c r="AZ26" s="214"/>
    </row>
    <row r="27" spans="1:52" x14ac:dyDescent="0.25">
      <c r="A27" s="222" t="s">
        <v>226</v>
      </c>
      <c r="B27" s="223"/>
      <c r="C27" s="214"/>
      <c r="D27" s="366" t="s">
        <v>225</v>
      </c>
      <c r="E27" s="367"/>
      <c r="F27" s="22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c r="AD27" s="214"/>
      <c r="AE27" s="214"/>
      <c r="AF27" s="214"/>
      <c r="AG27" s="214"/>
      <c r="AH27" s="214"/>
      <c r="AI27" s="214"/>
      <c r="AJ27" s="214"/>
      <c r="AK27" s="214"/>
      <c r="AL27" s="214"/>
      <c r="AM27" s="214"/>
      <c r="AN27" s="214"/>
      <c r="AO27" s="214"/>
      <c r="AP27" s="214"/>
      <c r="AQ27" s="214"/>
      <c r="AR27" s="214"/>
      <c r="AS27" s="214"/>
      <c r="AT27" s="214"/>
      <c r="AU27" s="214"/>
      <c r="AV27" s="214"/>
      <c r="AW27" s="214"/>
      <c r="AX27" s="214"/>
      <c r="AY27" s="214"/>
      <c r="AZ27" s="214"/>
    </row>
    <row r="28" spans="1:52" ht="16.5" thickBot="1" x14ac:dyDescent="0.3">
      <c r="A28" s="225" t="s">
        <v>224</v>
      </c>
      <c r="B28" s="226"/>
      <c r="C28" s="214"/>
      <c r="D28" s="366" t="s">
        <v>378</v>
      </c>
      <c r="E28" s="367"/>
      <c r="F28" s="227"/>
      <c r="G28" s="214"/>
      <c r="H28" s="214"/>
      <c r="I28" s="214"/>
      <c r="J28" s="214"/>
      <c r="K28" s="228"/>
      <c r="L28" s="214"/>
      <c r="M28" s="229"/>
      <c r="N28" s="229"/>
      <c r="O28" s="214"/>
      <c r="P28" s="214"/>
      <c r="Q28" s="214"/>
      <c r="R28" s="214"/>
      <c r="S28" s="214"/>
      <c r="T28" s="214"/>
      <c r="U28" s="214"/>
      <c r="V28" s="214"/>
      <c r="W28" s="214"/>
      <c r="X28" s="214"/>
      <c r="Y28" s="214"/>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214"/>
      <c r="AW28" s="214"/>
      <c r="AX28" s="214"/>
      <c r="AY28" s="214"/>
      <c r="AZ28" s="214"/>
    </row>
    <row r="29" spans="1:52" x14ac:dyDescent="0.25">
      <c r="A29" s="218" t="s">
        <v>223</v>
      </c>
      <c r="B29" s="230"/>
      <c r="C29" s="214"/>
      <c r="D29" s="366" t="s">
        <v>379</v>
      </c>
      <c r="E29" s="367"/>
      <c r="F29" s="231"/>
      <c r="G29" s="214"/>
      <c r="H29" s="214"/>
      <c r="I29" s="214"/>
      <c r="J29" s="214"/>
      <c r="K29" s="228"/>
      <c r="L29" s="214"/>
      <c r="M29" s="214"/>
      <c r="N29" s="214"/>
      <c r="O29" s="214"/>
      <c r="P29" s="214"/>
      <c r="Q29" s="214"/>
      <c r="R29" s="214"/>
      <c r="S29" s="214"/>
      <c r="T29" s="214"/>
      <c r="U29" s="214"/>
      <c r="V29" s="214"/>
      <c r="W29" s="214"/>
      <c r="X29" s="214"/>
      <c r="Y29" s="214"/>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c r="AW29" s="214"/>
      <c r="AX29" s="214"/>
      <c r="AY29" s="214"/>
      <c r="AZ29" s="214"/>
    </row>
    <row r="30" spans="1:52" x14ac:dyDescent="0.25">
      <c r="A30" s="222" t="s">
        <v>377</v>
      </c>
      <c r="B30" s="232"/>
      <c r="C30" s="214"/>
      <c r="D30" s="214"/>
      <c r="E30" s="214"/>
      <c r="F30" s="214"/>
      <c r="G30" s="214"/>
      <c r="H30" s="214"/>
      <c r="I30" s="214"/>
      <c r="J30" s="214"/>
      <c r="K30" s="228"/>
      <c r="L30" s="214"/>
      <c r="M30" s="214"/>
      <c r="N30" s="214"/>
      <c r="O30" s="214"/>
      <c r="P30" s="214"/>
      <c r="Q30" s="214"/>
      <c r="R30" s="214"/>
      <c r="S30" s="214"/>
      <c r="T30" s="214"/>
      <c r="U30" s="214"/>
      <c r="V30" s="214"/>
      <c r="W30" s="214"/>
      <c r="X30" s="214"/>
      <c r="Y30" s="214"/>
      <c r="Z30" s="214"/>
      <c r="AA30" s="214"/>
      <c r="AB30" s="214"/>
      <c r="AC30" s="214"/>
      <c r="AD30" s="214"/>
      <c r="AE30" s="214"/>
      <c r="AF30" s="214"/>
      <c r="AG30" s="214"/>
      <c r="AH30" s="214"/>
      <c r="AI30" s="214"/>
      <c r="AJ30" s="214"/>
      <c r="AK30" s="214"/>
      <c r="AL30" s="214"/>
      <c r="AM30" s="214"/>
      <c r="AN30" s="214"/>
      <c r="AO30" s="214"/>
      <c r="AP30" s="214"/>
      <c r="AQ30" s="214"/>
      <c r="AR30" s="214"/>
      <c r="AS30" s="214"/>
      <c r="AT30" s="214"/>
      <c r="AU30" s="214"/>
      <c r="AV30" s="214"/>
      <c r="AW30" s="214"/>
      <c r="AX30" s="214"/>
      <c r="AY30" s="214"/>
      <c r="AZ30" s="214"/>
    </row>
    <row r="31" spans="1:52" x14ac:dyDescent="0.25">
      <c r="A31" s="222" t="s">
        <v>222</v>
      </c>
      <c r="B31" s="232"/>
      <c r="C31" s="214"/>
      <c r="D31" s="214"/>
      <c r="E31" s="214"/>
      <c r="F31" s="214"/>
      <c r="G31" s="214"/>
      <c r="H31" s="214"/>
      <c r="I31" s="214"/>
      <c r="J31" s="214"/>
      <c r="K31" s="228"/>
      <c r="L31" s="214"/>
      <c r="M31" s="214"/>
      <c r="N31" s="214"/>
      <c r="O31" s="214"/>
      <c r="P31" s="214"/>
      <c r="Q31" s="214"/>
      <c r="R31" s="214"/>
      <c r="S31" s="214"/>
      <c r="T31" s="214"/>
      <c r="U31" s="214"/>
      <c r="V31" s="214"/>
      <c r="W31" s="214"/>
      <c r="X31" s="214"/>
      <c r="Y31" s="214"/>
      <c r="Z31" s="214"/>
      <c r="AA31" s="214"/>
      <c r="AB31" s="214"/>
      <c r="AC31" s="214"/>
      <c r="AD31" s="214"/>
      <c r="AE31" s="214"/>
      <c r="AF31" s="214"/>
      <c r="AG31" s="214"/>
      <c r="AH31" s="214"/>
      <c r="AI31" s="214"/>
      <c r="AJ31" s="214"/>
      <c r="AK31" s="214"/>
      <c r="AL31" s="214"/>
      <c r="AM31" s="214"/>
      <c r="AN31" s="214"/>
      <c r="AO31" s="214"/>
      <c r="AP31" s="214"/>
      <c r="AQ31" s="214"/>
      <c r="AR31" s="214"/>
      <c r="AS31" s="214"/>
      <c r="AT31" s="214"/>
      <c r="AU31" s="214"/>
      <c r="AV31" s="214"/>
      <c r="AW31" s="214"/>
      <c r="AX31" s="214"/>
      <c r="AY31" s="214"/>
      <c r="AZ31" s="214"/>
    </row>
    <row r="32" spans="1:52" x14ac:dyDescent="0.25">
      <c r="A32" s="222" t="s">
        <v>206</v>
      </c>
      <c r="B32" s="232"/>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c r="AG32" s="214"/>
      <c r="AH32" s="214"/>
      <c r="AI32" s="214"/>
      <c r="AJ32" s="214"/>
      <c r="AK32" s="214"/>
      <c r="AL32" s="214"/>
      <c r="AM32" s="214"/>
      <c r="AN32" s="214"/>
      <c r="AO32" s="214"/>
      <c r="AP32" s="214"/>
      <c r="AQ32" s="214"/>
      <c r="AR32" s="214"/>
      <c r="AS32" s="214"/>
      <c r="AT32" s="214"/>
      <c r="AU32" s="214"/>
      <c r="AV32" s="214"/>
      <c r="AW32" s="214"/>
      <c r="AX32" s="214"/>
      <c r="AY32" s="214"/>
      <c r="AZ32" s="214"/>
    </row>
    <row r="33" spans="1:61" x14ac:dyDescent="0.25">
      <c r="A33" s="222" t="s">
        <v>221</v>
      </c>
      <c r="B33" s="232"/>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4"/>
      <c r="AK33" s="214"/>
      <c r="AL33" s="214"/>
      <c r="AM33" s="214"/>
      <c r="AN33" s="214"/>
      <c r="AO33" s="214"/>
      <c r="AP33" s="214"/>
      <c r="AQ33" s="214"/>
      <c r="AR33" s="214"/>
      <c r="AS33" s="214"/>
      <c r="AT33" s="214"/>
      <c r="AU33" s="214"/>
      <c r="AV33" s="214"/>
      <c r="AW33" s="214"/>
      <c r="AX33" s="214"/>
      <c r="AY33" s="214"/>
      <c r="AZ33" s="214"/>
    </row>
    <row r="34" spans="1:61" x14ac:dyDescent="0.25">
      <c r="A34" s="222" t="s">
        <v>220</v>
      </c>
      <c r="B34" s="232"/>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4"/>
      <c r="AK34" s="214"/>
      <c r="AL34" s="214"/>
      <c r="AM34" s="214"/>
      <c r="AN34" s="214"/>
      <c r="AO34" s="214"/>
      <c r="AP34" s="214"/>
      <c r="AQ34" s="214"/>
      <c r="AR34" s="214"/>
      <c r="AS34" s="214"/>
      <c r="AT34" s="214"/>
      <c r="AU34" s="214"/>
      <c r="AV34" s="214"/>
      <c r="AW34" s="214"/>
      <c r="AX34" s="214"/>
      <c r="AY34" s="214"/>
      <c r="AZ34" s="214"/>
    </row>
    <row r="35" spans="1:61" x14ac:dyDescent="0.25">
      <c r="A35" s="233" t="s">
        <v>380</v>
      </c>
      <c r="B35" s="234"/>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4"/>
      <c r="AK35" s="214"/>
      <c r="AL35" s="214"/>
      <c r="AM35" s="214"/>
      <c r="AN35" s="214"/>
      <c r="AO35" s="214"/>
      <c r="AP35" s="214"/>
      <c r="AQ35" s="214"/>
      <c r="AR35" s="214"/>
      <c r="AS35" s="214"/>
      <c r="AT35" s="214"/>
      <c r="AU35" s="214"/>
      <c r="AV35" s="214"/>
      <c r="AW35" s="214"/>
      <c r="AX35" s="214"/>
      <c r="AY35" s="214"/>
      <c r="AZ35" s="214"/>
    </row>
    <row r="36" spans="1:61" ht="16.5" thickBot="1" x14ac:dyDescent="0.3">
      <c r="A36" s="225" t="s">
        <v>199</v>
      </c>
      <c r="B36" s="235"/>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row>
    <row r="37" spans="1:61" x14ac:dyDescent="0.25">
      <c r="A37" s="218" t="s">
        <v>381</v>
      </c>
      <c r="B37" s="230"/>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row>
    <row r="38" spans="1:61" x14ac:dyDescent="0.25">
      <c r="A38" s="222" t="s">
        <v>219</v>
      </c>
      <c r="B38" s="236"/>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4"/>
      <c r="AK38" s="214"/>
      <c r="AL38" s="214"/>
      <c r="AM38" s="214"/>
      <c r="AN38" s="214"/>
      <c r="AO38" s="214"/>
      <c r="AP38" s="214"/>
      <c r="AQ38" s="214"/>
      <c r="AR38" s="214"/>
      <c r="AS38" s="214"/>
      <c r="AT38" s="214"/>
      <c r="AU38" s="214"/>
      <c r="AV38" s="214"/>
      <c r="AW38" s="214"/>
      <c r="AX38" s="214"/>
      <c r="AY38" s="214"/>
      <c r="AZ38" s="214"/>
    </row>
    <row r="39" spans="1:61" x14ac:dyDescent="0.25">
      <c r="A39" s="233" t="s">
        <v>218</v>
      </c>
      <c r="B39" s="237"/>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4"/>
      <c r="AK39" s="214"/>
      <c r="AL39" s="214"/>
      <c r="AM39" s="214"/>
      <c r="AN39" s="214"/>
      <c r="AO39" s="214"/>
      <c r="AP39" s="214"/>
      <c r="AQ39" s="214"/>
      <c r="AR39" s="214"/>
      <c r="AS39" s="214"/>
      <c r="AT39" s="214"/>
      <c r="AU39" s="214"/>
      <c r="AV39" s="214"/>
      <c r="AW39" s="214"/>
      <c r="AX39" s="214"/>
      <c r="AY39" s="214"/>
      <c r="AZ39" s="214"/>
    </row>
    <row r="40" spans="1:61" x14ac:dyDescent="0.25">
      <c r="A40" s="233"/>
      <c r="B40" s="237"/>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c r="AH40" s="214"/>
      <c r="AI40" s="214"/>
      <c r="AJ40" s="214"/>
      <c r="AK40" s="214"/>
      <c r="AL40" s="214"/>
      <c r="AM40" s="214"/>
      <c r="AN40" s="214"/>
      <c r="AO40" s="214"/>
      <c r="AP40" s="214"/>
      <c r="AQ40" s="214"/>
      <c r="AR40" s="214"/>
      <c r="AS40" s="214"/>
      <c r="AT40" s="214"/>
      <c r="AU40" s="214"/>
      <c r="AV40" s="214"/>
      <c r="AW40" s="214"/>
      <c r="AX40" s="214"/>
      <c r="AY40" s="214"/>
      <c r="AZ40" s="214"/>
    </row>
    <row r="41" spans="1:61" x14ac:dyDescent="0.25">
      <c r="A41" s="233" t="s">
        <v>217</v>
      </c>
      <c r="B41" s="238"/>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c r="AD41" s="214"/>
      <c r="AE41" s="214"/>
      <c r="AF41" s="214"/>
      <c r="AG41" s="214"/>
      <c r="AH41" s="214"/>
      <c r="AI41" s="214"/>
      <c r="AJ41" s="214"/>
      <c r="AK41" s="214"/>
      <c r="AL41" s="214"/>
      <c r="AM41" s="214"/>
      <c r="AN41" s="214"/>
      <c r="AO41" s="214"/>
      <c r="AP41" s="214"/>
      <c r="AQ41" s="214"/>
      <c r="AR41" s="214"/>
      <c r="AS41" s="214"/>
      <c r="AT41" s="214"/>
      <c r="AU41" s="214"/>
      <c r="AV41" s="214"/>
      <c r="AW41" s="214"/>
      <c r="AX41" s="214"/>
      <c r="AY41" s="214"/>
      <c r="AZ41" s="214"/>
    </row>
    <row r="42" spans="1:61" x14ac:dyDescent="0.25">
      <c r="A42" s="239" t="s">
        <v>216</v>
      </c>
      <c r="B42" s="164"/>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c r="AD42" s="214"/>
      <c r="AE42" s="214"/>
      <c r="AF42" s="214"/>
      <c r="AG42" s="214"/>
      <c r="AH42" s="214"/>
      <c r="AI42" s="214"/>
      <c r="AJ42" s="214"/>
      <c r="AK42" s="214"/>
      <c r="AL42" s="214"/>
      <c r="AM42" s="214"/>
      <c r="AN42" s="214"/>
      <c r="AO42" s="214"/>
      <c r="AP42" s="214"/>
      <c r="AQ42" s="214"/>
      <c r="AR42" s="214"/>
      <c r="AS42" s="214"/>
      <c r="AT42" s="214"/>
      <c r="AU42" s="214"/>
      <c r="AV42" s="214"/>
      <c r="AW42" s="214"/>
      <c r="AX42" s="214"/>
      <c r="AY42" s="214"/>
      <c r="AZ42" s="214"/>
    </row>
    <row r="43" spans="1:61" x14ac:dyDescent="0.25">
      <c r="A43" s="239" t="s">
        <v>215</v>
      </c>
      <c r="B43" s="164"/>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40"/>
      <c r="AA43" s="214"/>
      <c r="AB43" s="214"/>
      <c r="AC43" s="214"/>
      <c r="AD43" s="214"/>
      <c r="AE43" s="214"/>
      <c r="AF43" s="214"/>
      <c r="AG43" s="214"/>
      <c r="AH43" s="214"/>
      <c r="AI43" s="214"/>
      <c r="AJ43" s="214"/>
      <c r="AK43" s="214"/>
      <c r="AL43" s="214"/>
      <c r="AM43" s="214"/>
      <c r="AN43" s="214"/>
      <c r="AO43" s="214"/>
      <c r="AP43" s="214"/>
      <c r="AQ43" s="214"/>
      <c r="AR43" s="214"/>
      <c r="AS43" s="214"/>
      <c r="AT43" s="214"/>
      <c r="AU43" s="214"/>
      <c r="AV43" s="214"/>
      <c r="AW43" s="214"/>
      <c r="AX43" s="214"/>
      <c r="AY43" s="214"/>
      <c r="AZ43" s="214"/>
    </row>
    <row r="44" spans="1:61" x14ac:dyDescent="0.25">
      <c r="A44" s="239" t="s">
        <v>214</v>
      </c>
      <c r="B44" s="164"/>
      <c r="C44" s="214"/>
      <c r="D44" s="214"/>
      <c r="E44" s="214"/>
      <c r="F44" s="214"/>
      <c r="G44" s="214"/>
      <c r="H44" s="214"/>
      <c r="I44" s="214"/>
      <c r="J44" s="214"/>
      <c r="K44" s="214"/>
      <c r="L44" s="214"/>
      <c r="M44" s="214"/>
      <c r="N44" s="214"/>
      <c r="O44" s="214"/>
      <c r="P44" s="214"/>
      <c r="Q44" s="214"/>
      <c r="R44" s="214"/>
      <c r="S44" s="214"/>
      <c r="T44" s="214"/>
      <c r="U44" s="215"/>
      <c r="V44" s="215"/>
      <c r="W44" s="215"/>
      <c r="X44" s="215"/>
      <c r="Y44" s="215"/>
      <c r="Z44" s="215"/>
      <c r="AA44" s="214"/>
      <c r="AB44" s="214"/>
      <c r="AC44" s="214"/>
      <c r="AD44" s="214"/>
      <c r="AE44" s="214"/>
      <c r="AF44" s="214"/>
      <c r="AG44" s="214"/>
      <c r="AH44" s="214"/>
      <c r="AI44" s="214"/>
      <c r="AJ44" s="214"/>
      <c r="AK44" s="214"/>
      <c r="AL44" s="214"/>
      <c r="AM44" s="214"/>
      <c r="AN44" s="214"/>
      <c r="AO44" s="214"/>
      <c r="AP44" s="214"/>
      <c r="AQ44" s="214"/>
      <c r="AR44" s="214"/>
      <c r="AS44" s="214"/>
      <c r="AT44" s="214"/>
      <c r="AU44" s="214"/>
      <c r="AV44" s="214"/>
      <c r="AW44" s="214"/>
      <c r="AX44" s="214"/>
      <c r="AY44" s="214"/>
      <c r="AZ44" s="214"/>
    </row>
    <row r="45" spans="1:61" x14ac:dyDescent="0.25">
      <c r="A45" s="239" t="s">
        <v>213</v>
      </c>
      <c r="B45" s="164"/>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c r="AH45" s="214"/>
      <c r="AI45" s="214"/>
      <c r="AJ45" s="214"/>
      <c r="AK45" s="214"/>
      <c r="AL45" s="214"/>
      <c r="AM45" s="214"/>
      <c r="AN45" s="214"/>
      <c r="AO45" s="214"/>
      <c r="AP45" s="214"/>
      <c r="AQ45" s="214"/>
      <c r="AR45" s="214"/>
      <c r="AS45" s="214"/>
      <c r="AT45" s="214"/>
      <c r="AU45" s="214"/>
      <c r="AV45" s="214"/>
      <c r="AW45" s="214"/>
      <c r="AX45" s="214"/>
      <c r="AY45" s="214"/>
      <c r="AZ45" s="214"/>
    </row>
    <row r="46" spans="1:61" ht="16.5" thickBot="1" x14ac:dyDescent="0.3">
      <c r="A46" s="241" t="s">
        <v>382</v>
      </c>
      <c r="B46" s="165"/>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c r="AD46" s="214"/>
      <c r="AE46" s="214"/>
      <c r="AF46" s="214"/>
      <c r="AG46" s="214"/>
      <c r="AH46" s="214"/>
      <c r="AI46" s="214"/>
      <c r="AJ46" s="214"/>
      <c r="AK46" s="214"/>
      <c r="AL46" s="214"/>
      <c r="AM46" s="214"/>
      <c r="AN46" s="214"/>
      <c r="AO46" s="214"/>
      <c r="AP46" s="214"/>
      <c r="AQ46" s="214"/>
      <c r="AR46" s="214"/>
      <c r="AS46" s="214"/>
      <c r="AT46" s="214"/>
      <c r="AU46" s="214"/>
      <c r="AV46" s="214"/>
      <c r="AW46" s="214"/>
      <c r="AX46" s="214"/>
      <c r="AY46" s="214"/>
      <c r="AZ46" s="214"/>
    </row>
    <row r="47" spans="1:61" x14ac:dyDescent="0.25">
      <c r="A47" s="242" t="s">
        <v>212</v>
      </c>
      <c r="B47" s="243">
        <v>2023</v>
      </c>
      <c r="C47" s="244">
        <v>2024</v>
      </c>
      <c r="D47" s="244">
        <v>2025</v>
      </c>
      <c r="E47" s="244">
        <v>2026</v>
      </c>
      <c r="F47" s="244">
        <v>2027</v>
      </c>
      <c r="G47" s="244">
        <v>2028</v>
      </c>
      <c r="H47" s="244">
        <v>2029</v>
      </c>
      <c r="I47" s="244">
        <v>2030</v>
      </c>
      <c r="J47" s="244">
        <v>2031</v>
      </c>
      <c r="K47" s="244">
        <v>2032</v>
      </c>
      <c r="L47" s="244">
        <v>2033</v>
      </c>
      <c r="M47" s="244">
        <v>2034</v>
      </c>
      <c r="N47" s="244">
        <v>2035</v>
      </c>
      <c r="O47" s="244">
        <v>2036</v>
      </c>
      <c r="P47" s="244">
        <v>2037</v>
      </c>
      <c r="Q47" s="244">
        <v>2038</v>
      </c>
      <c r="R47" s="244">
        <v>2039</v>
      </c>
      <c r="S47" s="244">
        <v>2040</v>
      </c>
      <c r="T47" s="244">
        <v>2041</v>
      </c>
      <c r="U47" s="244">
        <v>2042</v>
      </c>
      <c r="V47" s="244">
        <v>2043</v>
      </c>
      <c r="W47" s="244">
        <v>2044</v>
      </c>
      <c r="X47" s="244">
        <v>2045</v>
      </c>
      <c r="Y47" s="244">
        <v>2046</v>
      </c>
      <c r="Z47" s="244">
        <v>2047</v>
      </c>
      <c r="AA47" s="244">
        <v>2048</v>
      </c>
      <c r="AB47" s="244">
        <v>2049</v>
      </c>
      <c r="AC47" s="244">
        <v>2050</v>
      </c>
      <c r="AD47" s="244">
        <v>2051</v>
      </c>
      <c r="AE47" s="244">
        <v>2052</v>
      </c>
      <c r="AF47" s="244">
        <v>2053</v>
      </c>
      <c r="AG47" s="244">
        <v>2054</v>
      </c>
      <c r="AH47" s="244">
        <v>2055</v>
      </c>
      <c r="AI47" s="244">
        <v>2056</v>
      </c>
      <c r="AJ47" s="244">
        <v>2057</v>
      </c>
      <c r="AK47" s="244">
        <v>2058</v>
      </c>
      <c r="AL47" s="244">
        <v>2059</v>
      </c>
      <c r="AM47" s="244">
        <v>2060</v>
      </c>
      <c r="AN47" s="244">
        <v>2061</v>
      </c>
      <c r="AO47" s="244">
        <v>2062</v>
      </c>
      <c r="AP47" s="244">
        <v>2063</v>
      </c>
      <c r="AQ47" s="244">
        <v>2064</v>
      </c>
      <c r="AR47" s="244">
        <v>2065</v>
      </c>
      <c r="AS47" s="244">
        <v>2066</v>
      </c>
      <c r="AT47" s="244">
        <v>2067</v>
      </c>
      <c r="AU47" s="244">
        <v>2068</v>
      </c>
      <c r="AV47" s="244">
        <v>2069</v>
      </c>
      <c r="AW47" s="244">
        <v>2070</v>
      </c>
      <c r="AX47" s="244">
        <v>2071</v>
      </c>
      <c r="AY47" s="244">
        <v>2072</v>
      </c>
      <c r="AZ47" s="244">
        <v>2073</v>
      </c>
      <c r="BA47" s="149" t="s">
        <v>381</v>
      </c>
      <c r="BB47" s="149" t="s">
        <v>381</v>
      </c>
      <c r="BC47" s="149" t="s">
        <v>381</v>
      </c>
      <c r="BD47" s="149" t="s">
        <v>381</v>
      </c>
      <c r="BE47" s="149" t="s">
        <v>381</v>
      </c>
      <c r="BF47" s="149" t="s">
        <v>381</v>
      </c>
      <c r="BG47" s="149" t="s">
        <v>381</v>
      </c>
      <c r="BH47" s="149" t="s">
        <v>381</v>
      </c>
      <c r="BI47" s="149" t="s">
        <v>381</v>
      </c>
    </row>
    <row r="48" spans="1:61" s="214" customFormat="1" outlineLevel="1" x14ac:dyDescent="0.25">
      <c r="A48" s="216" t="s">
        <v>211</v>
      </c>
      <c r="B48" s="217"/>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c r="AD48" s="217"/>
      <c r="AE48" s="217"/>
      <c r="AF48" s="217"/>
      <c r="AG48" s="217"/>
      <c r="AH48" s="217"/>
      <c r="AI48" s="217"/>
      <c r="AJ48" s="217"/>
      <c r="AK48" s="217"/>
      <c r="AL48" s="217"/>
      <c r="AM48" s="217"/>
      <c r="AN48" s="217"/>
      <c r="AO48" s="217"/>
      <c r="AP48" s="217"/>
      <c r="AQ48" s="217"/>
      <c r="AR48" s="217"/>
      <c r="AS48" s="217"/>
      <c r="AT48" s="217"/>
      <c r="AU48" s="217"/>
      <c r="AV48" s="217"/>
      <c r="AW48" s="217"/>
      <c r="AX48" s="217"/>
      <c r="AY48" s="217"/>
      <c r="AZ48" s="217"/>
    </row>
    <row r="49" spans="1:52" s="214" customFormat="1" outlineLevel="1" x14ac:dyDescent="0.25">
      <c r="A49" s="216" t="s">
        <v>210</v>
      </c>
      <c r="B49" s="217"/>
      <c r="C49" s="217"/>
      <c r="D49" s="217"/>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c r="AC49" s="217"/>
      <c r="AD49" s="217"/>
      <c r="AE49" s="217"/>
      <c r="AF49" s="217"/>
      <c r="AG49" s="217"/>
      <c r="AH49" s="217"/>
      <c r="AI49" s="217"/>
      <c r="AJ49" s="217"/>
      <c r="AK49" s="217"/>
      <c r="AL49" s="217"/>
      <c r="AM49" s="217"/>
      <c r="AN49" s="217"/>
      <c r="AO49" s="217"/>
      <c r="AP49" s="217"/>
      <c r="AQ49" s="217"/>
      <c r="AR49" s="217"/>
      <c r="AS49" s="217"/>
      <c r="AT49" s="217"/>
      <c r="AU49" s="217"/>
      <c r="AV49" s="217"/>
      <c r="AW49" s="217"/>
      <c r="AX49" s="217"/>
      <c r="AY49" s="217"/>
      <c r="AZ49" s="245"/>
    </row>
    <row r="50" spans="1:52" s="153" customFormat="1" ht="16.5" thickBot="1" x14ac:dyDescent="0.3">
      <c r="A50" s="246" t="s">
        <v>383</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AS50" s="247"/>
      <c r="AT50" s="247"/>
      <c r="AU50" s="247"/>
      <c r="AV50" s="247"/>
      <c r="AW50" s="247"/>
      <c r="AX50" s="247"/>
      <c r="AY50" s="247"/>
      <c r="AZ50" s="247"/>
    </row>
    <row r="51" spans="1:52" s="214" customFormat="1" x14ac:dyDescent="0.25">
      <c r="A51" s="248" t="s">
        <v>517</v>
      </c>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49"/>
      <c r="AN51" s="249"/>
      <c r="AO51" s="249"/>
      <c r="AP51" s="249"/>
      <c r="AQ51" s="249"/>
      <c r="AR51" s="249"/>
      <c r="AS51" s="249"/>
      <c r="AT51" s="249"/>
      <c r="AU51" s="249"/>
      <c r="AV51" s="249"/>
      <c r="AW51" s="249"/>
      <c r="AX51" s="249"/>
      <c r="AY51" s="249"/>
      <c r="AZ51" s="249"/>
    </row>
    <row r="52" spans="1:52" s="214" customFormat="1" x14ac:dyDescent="0.25">
      <c r="A52" s="250" t="s">
        <v>518</v>
      </c>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51"/>
      <c r="AL52" s="251"/>
      <c r="AM52" s="251"/>
      <c r="AN52" s="251"/>
      <c r="AO52" s="251"/>
      <c r="AP52" s="251"/>
      <c r="AQ52" s="251"/>
      <c r="AR52" s="251"/>
      <c r="AS52" s="251"/>
      <c r="AT52" s="251"/>
      <c r="AU52" s="251"/>
      <c r="AV52" s="251"/>
      <c r="AW52" s="251"/>
      <c r="AX52" s="251"/>
      <c r="AY52" s="251"/>
      <c r="AZ52" s="251"/>
    </row>
    <row r="53" spans="1:52" s="214" customFormat="1" x14ac:dyDescent="0.25">
      <c r="A53" s="250" t="s">
        <v>519</v>
      </c>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2"/>
      <c r="AK53" s="252"/>
      <c r="AL53" s="252"/>
      <c r="AM53" s="252"/>
      <c r="AN53" s="252"/>
      <c r="AO53" s="252"/>
      <c r="AP53" s="252"/>
      <c r="AQ53" s="252"/>
      <c r="AR53" s="252"/>
      <c r="AS53" s="252"/>
      <c r="AT53" s="252"/>
      <c r="AU53" s="252"/>
      <c r="AV53" s="252"/>
      <c r="AW53" s="252"/>
      <c r="AX53" s="252"/>
      <c r="AY53" s="252"/>
      <c r="AZ53" s="252"/>
    </row>
    <row r="54" spans="1:52" x14ac:dyDescent="0.25">
      <c r="A54" s="214" t="s">
        <v>525</v>
      </c>
      <c r="B54" s="214"/>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c r="AD54" s="214"/>
      <c r="AE54" s="214"/>
      <c r="AF54" s="214"/>
      <c r="AG54" s="214"/>
      <c r="AH54" s="214"/>
      <c r="AI54" s="214"/>
      <c r="AJ54" s="214"/>
      <c r="AK54" s="214"/>
      <c r="AL54" s="214"/>
      <c r="AM54" s="214"/>
      <c r="AN54" s="214"/>
      <c r="AO54" s="214"/>
      <c r="AP54" s="214"/>
      <c r="AQ54" s="214"/>
      <c r="AR54" s="214"/>
      <c r="AS54" s="214"/>
      <c r="AT54" s="214"/>
      <c r="AU54" s="214"/>
      <c r="AV54" s="214"/>
      <c r="AW54" s="214"/>
      <c r="AX54" s="214"/>
      <c r="AY54" s="214"/>
      <c r="AZ54" s="214"/>
    </row>
    <row r="55" spans="1:52" ht="16.5" thickBot="1" x14ac:dyDescent="0.3">
      <c r="A55" s="253"/>
      <c r="B55" s="254"/>
      <c r="C55" s="254"/>
      <c r="D55" s="254"/>
      <c r="E55" s="254"/>
      <c r="F55" s="254"/>
      <c r="G55" s="254"/>
      <c r="H55" s="254"/>
      <c r="I55" s="254"/>
      <c r="J55" s="254"/>
      <c r="K55" s="254"/>
      <c r="L55" s="255"/>
      <c r="M55" s="255"/>
      <c r="N55" s="255"/>
      <c r="O55" s="255"/>
      <c r="P55" s="255"/>
      <c r="Q55" s="255"/>
      <c r="R55" s="255"/>
      <c r="S55" s="255"/>
      <c r="T55" s="255"/>
      <c r="U55" s="255"/>
      <c r="V55" s="255"/>
      <c r="W55" s="214"/>
      <c r="X55" s="214"/>
      <c r="Y55" s="214"/>
      <c r="Z55" s="214"/>
      <c r="AA55" s="214"/>
      <c r="AB55" s="214"/>
      <c r="AC55" s="214"/>
      <c r="AD55" s="214"/>
      <c r="AE55" s="214"/>
      <c r="AF55" s="214"/>
      <c r="AG55" s="214"/>
      <c r="AH55" s="214"/>
      <c r="AI55" s="214"/>
      <c r="AJ55" s="214"/>
      <c r="AK55" s="214"/>
      <c r="AL55" s="214"/>
      <c r="AM55" s="214"/>
      <c r="AN55" s="214"/>
      <c r="AO55" s="214"/>
      <c r="AP55" s="214"/>
      <c r="AQ55" s="214"/>
      <c r="AR55" s="214"/>
      <c r="AS55" s="214"/>
      <c r="AT55" s="214"/>
      <c r="AU55" s="214"/>
      <c r="AV55" s="214"/>
      <c r="AW55" s="214"/>
      <c r="AX55" s="214"/>
      <c r="AY55" s="214"/>
      <c r="AZ55" s="214"/>
    </row>
    <row r="56" spans="1:52" s="154" customFormat="1" x14ac:dyDescent="0.25">
      <c r="A56" s="256"/>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c r="AD56" s="243"/>
      <c r="AE56" s="243"/>
      <c r="AF56" s="243"/>
      <c r="AG56" s="243"/>
      <c r="AH56" s="243"/>
      <c r="AI56" s="243"/>
      <c r="AJ56" s="243"/>
      <c r="AK56" s="243"/>
      <c r="AL56" s="243"/>
      <c r="AM56" s="243"/>
      <c r="AN56" s="243"/>
      <c r="AO56" s="243"/>
      <c r="AP56" s="243"/>
      <c r="AQ56" s="243"/>
      <c r="AR56" s="243"/>
      <c r="AS56" s="243"/>
      <c r="AT56" s="243"/>
      <c r="AU56" s="243"/>
      <c r="AV56" s="243"/>
      <c r="AW56" s="243"/>
      <c r="AX56" s="243"/>
      <c r="AY56" s="243"/>
      <c r="AZ56" s="243"/>
    </row>
    <row r="57" spans="1:52" s="153" customFormat="1" ht="14.25" x14ac:dyDescent="0.25">
      <c r="A57" s="257" t="s">
        <v>384</v>
      </c>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58"/>
      <c r="AN57" s="258"/>
      <c r="AO57" s="258"/>
      <c r="AP57" s="258"/>
      <c r="AQ57" s="258"/>
      <c r="AR57" s="258"/>
      <c r="AS57" s="258"/>
      <c r="AT57" s="258"/>
      <c r="AU57" s="258"/>
      <c r="AV57" s="258"/>
      <c r="AW57" s="258"/>
      <c r="AX57" s="258"/>
      <c r="AY57" s="258"/>
      <c r="AZ57" s="258"/>
    </row>
    <row r="58" spans="1:52" x14ac:dyDescent="0.25">
      <c r="A58" s="259" t="s">
        <v>209</v>
      </c>
      <c r="B58" s="260"/>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60"/>
      <c r="AL58" s="260"/>
      <c r="AM58" s="260"/>
      <c r="AN58" s="260"/>
      <c r="AO58" s="260"/>
      <c r="AP58" s="260"/>
      <c r="AQ58" s="260"/>
      <c r="AR58" s="260"/>
      <c r="AS58" s="260"/>
      <c r="AT58" s="260"/>
      <c r="AU58" s="260"/>
      <c r="AV58" s="260"/>
      <c r="AW58" s="260"/>
      <c r="AX58" s="260"/>
      <c r="AY58" s="260"/>
      <c r="AZ58" s="260"/>
    </row>
    <row r="59" spans="1:52" x14ac:dyDescent="0.25">
      <c r="A59" s="261" t="s">
        <v>208</v>
      </c>
      <c r="B59" s="260"/>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60"/>
      <c r="AL59" s="260"/>
      <c r="AM59" s="260"/>
      <c r="AN59" s="260"/>
      <c r="AO59" s="260"/>
      <c r="AP59" s="260"/>
      <c r="AQ59" s="260"/>
      <c r="AR59" s="260"/>
      <c r="AS59" s="260"/>
      <c r="AT59" s="260"/>
      <c r="AU59" s="260"/>
      <c r="AV59" s="260"/>
      <c r="AW59" s="260"/>
      <c r="AX59" s="260"/>
      <c r="AY59" s="260"/>
      <c r="AZ59" s="260"/>
    </row>
    <row r="60" spans="1:52" x14ac:dyDescent="0.25">
      <c r="A60" s="261" t="s">
        <v>207</v>
      </c>
      <c r="B60" s="260"/>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c r="AC60" s="260"/>
      <c r="AD60" s="260"/>
      <c r="AE60" s="260"/>
      <c r="AF60" s="260"/>
      <c r="AG60" s="260"/>
      <c r="AH60" s="260"/>
      <c r="AI60" s="260"/>
      <c r="AJ60" s="260"/>
      <c r="AK60" s="260"/>
      <c r="AL60" s="260"/>
      <c r="AM60" s="260"/>
      <c r="AN60" s="260"/>
      <c r="AO60" s="260"/>
      <c r="AP60" s="260"/>
      <c r="AQ60" s="260"/>
      <c r="AR60" s="260"/>
      <c r="AS60" s="260"/>
      <c r="AT60" s="260"/>
      <c r="AU60" s="260"/>
      <c r="AV60" s="260"/>
      <c r="AW60" s="260"/>
      <c r="AX60" s="260"/>
      <c r="AY60" s="260"/>
      <c r="AZ60" s="260"/>
    </row>
    <row r="61" spans="1:52" x14ac:dyDescent="0.25">
      <c r="A61" s="261" t="s">
        <v>206</v>
      </c>
      <c r="B61" s="260"/>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60"/>
      <c r="AL61" s="260"/>
      <c r="AM61" s="260"/>
      <c r="AN61" s="260"/>
      <c r="AO61" s="260"/>
      <c r="AP61" s="260"/>
      <c r="AQ61" s="260"/>
      <c r="AR61" s="260"/>
      <c r="AS61" s="260"/>
      <c r="AT61" s="260"/>
      <c r="AU61" s="260"/>
      <c r="AV61" s="260"/>
      <c r="AW61" s="260"/>
      <c r="AX61" s="260"/>
      <c r="AY61" s="260"/>
      <c r="AZ61" s="260"/>
    </row>
    <row r="62" spans="1:52" x14ac:dyDescent="0.25">
      <c r="A62" s="261" t="s">
        <v>381</v>
      </c>
      <c r="B62" s="260"/>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0"/>
      <c r="AL62" s="260"/>
      <c r="AM62" s="260"/>
      <c r="AN62" s="260"/>
      <c r="AO62" s="260"/>
      <c r="AP62" s="260"/>
      <c r="AQ62" s="260"/>
      <c r="AR62" s="260"/>
      <c r="AS62" s="260"/>
      <c r="AT62" s="260"/>
      <c r="AU62" s="260"/>
      <c r="AV62" s="260"/>
      <c r="AW62" s="260"/>
      <c r="AX62" s="260"/>
      <c r="AY62" s="260"/>
      <c r="AZ62" s="260"/>
    </row>
    <row r="63" spans="1:52" x14ac:dyDescent="0.25">
      <c r="A63" s="261" t="s">
        <v>381</v>
      </c>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0"/>
      <c r="AL63" s="260"/>
      <c r="AM63" s="260"/>
      <c r="AN63" s="260"/>
      <c r="AO63" s="260"/>
      <c r="AP63" s="260"/>
      <c r="AQ63" s="260"/>
      <c r="AR63" s="260"/>
      <c r="AS63" s="260"/>
      <c r="AT63" s="260"/>
      <c r="AU63" s="260"/>
      <c r="AV63" s="260"/>
      <c r="AW63" s="260"/>
      <c r="AX63" s="260"/>
      <c r="AY63" s="260"/>
      <c r="AZ63" s="260"/>
    </row>
    <row r="64" spans="1:52" x14ac:dyDescent="0.25">
      <c r="A64" s="261" t="s">
        <v>381</v>
      </c>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0"/>
      <c r="AL64" s="260"/>
      <c r="AM64" s="260"/>
      <c r="AN64" s="260"/>
      <c r="AO64" s="260"/>
      <c r="AP64" s="260"/>
      <c r="AQ64" s="260"/>
      <c r="AR64" s="260"/>
      <c r="AS64" s="260"/>
      <c r="AT64" s="260"/>
      <c r="AU64" s="260"/>
      <c r="AV64" s="260"/>
      <c r="AW64" s="260"/>
      <c r="AX64" s="260"/>
      <c r="AY64" s="260"/>
      <c r="AZ64" s="260"/>
    </row>
    <row r="65" spans="1:52" s="153" customFormat="1" ht="14.25" x14ac:dyDescent="0.25">
      <c r="A65" s="262" t="s">
        <v>205</v>
      </c>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8"/>
      <c r="AL65" s="258"/>
      <c r="AM65" s="258"/>
      <c r="AN65" s="258"/>
      <c r="AO65" s="258"/>
      <c r="AP65" s="258"/>
      <c r="AQ65" s="258"/>
      <c r="AR65" s="258"/>
      <c r="AS65" s="258"/>
      <c r="AT65" s="258"/>
      <c r="AU65" s="258"/>
      <c r="AV65" s="258"/>
      <c r="AW65" s="258"/>
      <c r="AX65" s="258"/>
      <c r="AY65" s="258"/>
      <c r="AZ65" s="258"/>
    </row>
    <row r="66" spans="1:52" x14ac:dyDescent="0.25">
      <c r="A66" s="261" t="s">
        <v>385</v>
      </c>
      <c r="B66" s="260"/>
      <c r="C66" s="260"/>
      <c r="D66" s="260"/>
      <c r="E66" s="260"/>
      <c r="F66" s="260"/>
      <c r="G66" s="260"/>
      <c r="H66" s="260"/>
      <c r="I66" s="260"/>
      <c r="J66" s="260"/>
      <c r="K66" s="260"/>
      <c r="L66" s="260"/>
      <c r="M66" s="260"/>
      <c r="N66" s="260"/>
      <c r="O66" s="260"/>
      <c r="P66" s="260"/>
      <c r="Q66" s="260"/>
      <c r="R66" s="260"/>
      <c r="S66" s="260"/>
      <c r="T66" s="260"/>
      <c r="U66" s="260"/>
      <c r="V66" s="260"/>
      <c r="W66" s="260"/>
      <c r="X66" s="260"/>
      <c r="Y66" s="260"/>
      <c r="Z66" s="260"/>
      <c r="AA66" s="260"/>
      <c r="AB66" s="260"/>
      <c r="AC66" s="260"/>
      <c r="AD66" s="260"/>
      <c r="AE66" s="260"/>
      <c r="AF66" s="260"/>
      <c r="AG66" s="260"/>
      <c r="AH66" s="260"/>
      <c r="AI66" s="260"/>
      <c r="AJ66" s="260"/>
      <c r="AK66" s="260"/>
      <c r="AL66" s="260"/>
      <c r="AM66" s="260"/>
      <c r="AN66" s="260"/>
      <c r="AO66" s="260"/>
      <c r="AP66" s="260"/>
      <c r="AQ66" s="260"/>
      <c r="AR66" s="260"/>
      <c r="AS66" s="260"/>
      <c r="AT66" s="260"/>
      <c r="AU66" s="260"/>
      <c r="AV66" s="260"/>
      <c r="AW66" s="260"/>
      <c r="AX66" s="260"/>
      <c r="AY66" s="260"/>
      <c r="AZ66" s="260"/>
    </row>
    <row r="67" spans="1:52" s="153" customFormat="1" ht="14.25" x14ac:dyDescent="0.25">
      <c r="A67" s="262" t="s">
        <v>201</v>
      </c>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8"/>
      <c r="AL67" s="258"/>
      <c r="AM67" s="258"/>
      <c r="AN67" s="258"/>
      <c r="AO67" s="258"/>
      <c r="AP67" s="258"/>
      <c r="AQ67" s="258"/>
      <c r="AR67" s="258"/>
      <c r="AS67" s="258"/>
      <c r="AT67" s="258"/>
      <c r="AU67" s="258"/>
      <c r="AV67" s="258"/>
      <c r="AW67" s="258"/>
      <c r="AX67" s="258"/>
      <c r="AY67" s="258"/>
      <c r="AZ67" s="258"/>
    </row>
    <row r="68" spans="1:52" x14ac:dyDescent="0.25">
      <c r="A68" s="261" t="s">
        <v>386</v>
      </c>
      <c r="B68" s="260"/>
      <c r="C68" s="260"/>
      <c r="D68" s="260"/>
      <c r="E68" s="260"/>
      <c r="F68" s="260"/>
      <c r="G68" s="260"/>
      <c r="H68" s="260"/>
      <c r="I68" s="260"/>
      <c r="J68" s="260"/>
      <c r="K68" s="260"/>
      <c r="L68" s="260"/>
      <c r="M68" s="260"/>
      <c r="N68" s="260"/>
      <c r="O68" s="260"/>
      <c r="P68" s="260"/>
      <c r="Q68" s="260"/>
      <c r="R68" s="260"/>
      <c r="S68" s="260"/>
      <c r="T68" s="260"/>
      <c r="U68" s="260"/>
      <c r="V68" s="260"/>
      <c r="W68" s="260"/>
      <c r="X68" s="260"/>
      <c r="Y68" s="260"/>
      <c r="Z68" s="260"/>
      <c r="AA68" s="260"/>
      <c r="AB68" s="260"/>
      <c r="AC68" s="260"/>
      <c r="AD68" s="260"/>
      <c r="AE68" s="260"/>
      <c r="AF68" s="260"/>
      <c r="AG68" s="260"/>
      <c r="AH68" s="260"/>
      <c r="AI68" s="260"/>
      <c r="AJ68" s="260"/>
      <c r="AK68" s="260"/>
      <c r="AL68" s="260"/>
      <c r="AM68" s="260"/>
      <c r="AN68" s="260"/>
      <c r="AO68" s="260"/>
      <c r="AP68" s="260"/>
      <c r="AQ68" s="260"/>
      <c r="AR68" s="260"/>
      <c r="AS68" s="260"/>
      <c r="AT68" s="260"/>
      <c r="AU68" s="260"/>
      <c r="AV68" s="260"/>
      <c r="AW68" s="260"/>
      <c r="AX68" s="260"/>
      <c r="AY68" s="260"/>
      <c r="AZ68" s="260"/>
    </row>
    <row r="69" spans="1:52" s="153" customFormat="1" ht="14.25" x14ac:dyDescent="0.25">
      <c r="A69" s="262" t="s">
        <v>200</v>
      </c>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8"/>
      <c r="AL69" s="258"/>
      <c r="AM69" s="258"/>
      <c r="AN69" s="258"/>
      <c r="AO69" s="258"/>
      <c r="AP69" s="258"/>
      <c r="AQ69" s="258"/>
      <c r="AR69" s="258"/>
      <c r="AS69" s="258"/>
      <c r="AT69" s="258"/>
      <c r="AU69" s="258"/>
      <c r="AV69" s="258"/>
      <c r="AW69" s="258"/>
      <c r="AX69" s="258"/>
      <c r="AY69" s="258"/>
      <c r="AZ69" s="258"/>
    </row>
    <row r="70" spans="1:52" x14ac:dyDescent="0.25">
      <c r="A70" s="261" t="s">
        <v>204</v>
      </c>
      <c r="B70" s="260"/>
      <c r="C70" s="260"/>
      <c r="D70" s="260"/>
      <c r="E70" s="260"/>
      <c r="F70" s="260"/>
      <c r="G70" s="260"/>
      <c r="H70" s="260"/>
      <c r="I70" s="260"/>
      <c r="J70" s="260"/>
      <c r="K70" s="260"/>
      <c r="L70" s="260"/>
      <c r="M70" s="260"/>
      <c r="N70" s="260"/>
      <c r="O70" s="260"/>
      <c r="P70" s="260"/>
      <c r="Q70" s="260"/>
      <c r="R70" s="260"/>
      <c r="S70" s="260"/>
      <c r="T70" s="260"/>
      <c r="U70" s="260"/>
      <c r="V70" s="260"/>
      <c r="W70" s="260"/>
      <c r="X70" s="260"/>
      <c r="Y70" s="260"/>
      <c r="Z70" s="260"/>
      <c r="AA70" s="260"/>
      <c r="AB70" s="260"/>
      <c r="AC70" s="260"/>
      <c r="AD70" s="260"/>
      <c r="AE70" s="260"/>
      <c r="AF70" s="260"/>
      <c r="AG70" s="260"/>
      <c r="AH70" s="260"/>
      <c r="AI70" s="260"/>
      <c r="AJ70" s="260"/>
      <c r="AK70" s="260"/>
      <c r="AL70" s="260"/>
      <c r="AM70" s="260"/>
      <c r="AN70" s="260"/>
      <c r="AO70" s="260"/>
      <c r="AP70" s="260"/>
      <c r="AQ70" s="260"/>
      <c r="AR70" s="260"/>
      <c r="AS70" s="260"/>
      <c r="AT70" s="260"/>
      <c r="AU70" s="260"/>
      <c r="AV70" s="260"/>
      <c r="AW70" s="260"/>
      <c r="AX70" s="260"/>
      <c r="AY70" s="260"/>
      <c r="AZ70" s="260"/>
    </row>
    <row r="71" spans="1:52" ht="16.5" thickBot="1" x14ac:dyDescent="0.3">
      <c r="A71" s="263" t="s">
        <v>199</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4"/>
      <c r="AL71" s="264"/>
      <c r="AM71" s="264"/>
      <c r="AN71" s="264"/>
      <c r="AO71" s="264"/>
      <c r="AP71" s="264"/>
      <c r="AQ71" s="264"/>
      <c r="AR71" s="264"/>
      <c r="AS71" s="264"/>
      <c r="AT71" s="264"/>
      <c r="AU71" s="264"/>
      <c r="AV71" s="264"/>
      <c r="AW71" s="264"/>
      <c r="AX71" s="264"/>
      <c r="AY71" s="264"/>
      <c r="AZ71" s="264"/>
    </row>
    <row r="72" spans="1:52" s="155" customFormat="1" ht="16.5" thickBot="1" x14ac:dyDescent="0.3">
      <c r="A72" s="265" t="s">
        <v>203</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row>
    <row r="73" spans="1:52" x14ac:dyDescent="0.25">
      <c r="A73" s="256"/>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43"/>
      <c r="AN73" s="243"/>
      <c r="AO73" s="243"/>
      <c r="AP73" s="243"/>
      <c r="AQ73" s="243"/>
      <c r="AR73" s="243"/>
      <c r="AS73" s="243"/>
      <c r="AT73" s="243"/>
      <c r="AU73" s="243"/>
      <c r="AV73" s="243"/>
      <c r="AW73" s="243"/>
      <c r="AX73" s="243"/>
      <c r="AY73" s="243"/>
      <c r="AZ73" s="243"/>
    </row>
    <row r="74" spans="1:52" s="153" customFormat="1" ht="14.25" x14ac:dyDescent="0.25">
      <c r="A74" s="257" t="s">
        <v>202</v>
      </c>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c r="AP74" s="258"/>
      <c r="AQ74" s="258"/>
      <c r="AR74" s="258"/>
      <c r="AS74" s="258"/>
      <c r="AT74" s="258"/>
      <c r="AU74" s="258"/>
      <c r="AV74" s="258"/>
      <c r="AW74" s="258"/>
      <c r="AX74" s="258"/>
      <c r="AY74" s="258"/>
      <c r="AZ74" s="258"/>
    </row>
    <row r="75" spans="1:52" x14ac:dyDescent="0.25">
      <c r="A75" s="261" t="s">
        <v>386</v>
      </c>
      <c r="B75" s="260"/>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c r="AH75" s="260"/>
      <c r="AI75" s="260"/>
      <c r="AJ75" s="260"/>
      <c r="AK75" s="260"/>
      <c r="AL75" s="260"/>
      <c r="AM75" s="260"/>
      <c r="AN75" s="260"/>
      <c r="AO75" s="260"/>
      <c r="AP75" s="260"/>
      <c r="AQ75" s="260"/>
      <c r="AR75" s="260"/>
      <c r="AS75" s="260"/>
      <c r="AT75" s="260"/>
      <c r="AU75" s="260"/>
      <c r="AV75" s="260"/>
      <c r="AW75" s="260"/>
      <c r="AX75" s="260"/>
      <c r="AY75" s="260"/>
      <c r="AZ75" s="260"/>
    </row>
    <row r="76" spans="1:52" x14ac:dyDescent="0.25">
      <c r="A76" s="261" t="s">
        <v>201</v>
      </c>
      <c r="B76" s="260"/>
      <c r="C76" s="260"/>
      <c r="D76" s="260"/>
      <c r="E76" s="260"/>
      <c r="F76" s="260"/>
      <c r="G76" s="260"/>
      <c r="H76" s="260"/>
      <c r="I76" s="260"/>
      <c r="J76" s="260"/>
      <c r="K76" s="260"/>
      <c r="L76" s="260"/>
      <c r="M76" s="260"/>
      <c r="N76" s="260"/>
      <c r="O76" s="260"/>
      <c r="P76" s="260"/>
      <c r="Q76" s="260"/>
      <c r="R76" s="260"/>
      <c r="S76" s="260"/>
      <c r="T76" s="260"/>
      <c r="U76" s="260"/>
      <c r="V76" s="260"/>
      <c r="W76" s="260"/>
      <c r="X76" s="260"/>
      <c r="Y76" s="260"/>
      <c r="Z76" s="260"/>
      <c r="AA76" s="260"/>
      <c r="AB76" s="260"/>
      <c r="AC76" s="260"/>
      <c r="AD76" s="260"/>
      <c r="AE76" s="260"/>
      <c r="AF76" s="260"/>
      <c r="AG76" s="260"/>
      <c r="AH76" s="260"/>
      <c r="AI76" s="260"/>
      <c r="AJ76" s="260"/>
      <c r="AK76" s="260"/>
      <c r="AL76" s="260"/>
      <c r="AM76" s="260"/>
      <c r="AN76" s="260"/>
      <c r="AO76" s="260"/>
      <c r="AP76" s="260"/>
      <c r="AQ76" s="260"/>
      <c r="AR76" s="260"/>
      <c r="AS76" s="260"/>
      <c r="AT76" s="260"/>
      <c r="AU76" s="260"/>
      <c r="AV76" s="260"/>
      <c r="AW76" s="260"/>
      <c r="AX76" s="260"/>
      <c r="AY76" s="260"/>
      <c r="AZ76" s="260"/>
    </row>
    <row r="77" spans="1:52" x14ac:dyDescent="0.25">
      <c r="A77" s="261" t="s">
        <v>200</v>
      </c>
      <c r="B77" s="260"/>
      <c r="C77" s="260"/>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260"/>
      <c r="AB77" s="260"/>
      <c r="AC77" s="260"/>
      <c r="AD77" s="260"/>
      <c r="AE77" s="260"/>
      <c r="AF77" s="260"/>
      <c r="AG77" s="260"/>
      <c r="AH77" s="260"/>
      <c r="AI77" s="260"/>
      <c r="AJ77" s="260"/>
      <c r="AK77" s="260"/>
      <c r="AL77" s="260"/>
      <c r="AM77" s="260"/>
      <c r="AN77" s="260"/>
      <c r="AO77" s="260"/>
      <c r="AP77" s="260"/>
      <c r="AQ77" s="260"/>
      <c r="AR77" s="260"/>
      <c r="AS77" s="260"/>
      <c r="AT77" s="260"/>
      <c r="AU77" s="260"/>
      <c r="AV77" s="260"/>
      <c r="AW77" s="260"/>
      <c r="AX77" s="260"/>
      <c r="AY77" s="260"/>
      <c r="AZ77" s="260"/>
    </row>
    <row r="78" spans="1:52" x14ac:dyDescent="0.25">
      <c r="A78" s="261" t="s">
        <v>199</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7"/>
      <c r="AL78" s="267"/>
      <c r="AM78" s="267"/>
      <c r="AN78" s="267"/>
      <c r="AO78" s="267"/>
      <c r="AP78" s="267"/>
      <c r="AQ78" s="267"/>
      <c r="AR78" s="267"/>
      <c r="AS78" s="267"/>
      <c r="AT78" s="267"/>
      <c r="AU78" s="267"/>
      <c r="AV78" s="267"/>
      <c r="AW78" s="267"/>
      <c r="AX78" s="267"/>
      <c r="AY78" s="267"/>
      <c r="AZ78" s="267"/>
    </row>
    <row r="79" spans="1:52" x14ac:dyDescent="0.25">
      <c r="A79" s="261" t="s">
        <v>198</v>
      </c>
      <c r="B79" s="260"/>
      <c r="C79" s="260"/>
      <c r="D79" s="260"/>
      <c r="E79" s="260"/>
      <c r="F79" s="260"/>
      <c r="G79" s="260"/>
      <c r="H79" s="260"/>
      <c r="I79" s="260"/>
      <c r="J79" s="260"/>
      <c r="K79" s="260"/>
      <c r="L79" s="260"/>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60"/>
      <c r="AL79" s="260"/>
      <c r="AM79" s="260"/>
      <c r="AN79" s="260"/>
      <c r="AO79" s="260"/>
      <c r="AP79" s="260"/>
      <c r="AQ79" s="260"/>
      <c r="AR79" s="260"/>
      <c r="AS79" s="260"/>
      <c r="AT79" s="260"/>
      <c r="AU79" s="260"/>
      <c r="AV79" s="260"/>
      <c r="AW79" s="260"/>
      <c r="AX79" s="260"/>
      <c r="AY79" s="260"/>
      <c r="AZ79" s="260"/>
    </row>
    <row r="80" spans="1:52" x14ac:dyDescent="0.25">
      <c r="A80" s="261" t="s">
        <v>197</v>
      </c>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60"/>
      <c r="AL80" s="260"/>
      <c r="AM80" s="260"/>
      <c r="AN80" s="260"/>
      <c r="AO80" s="260"/>
      <c r="AP80" s="260"/>
      <c r="AQ80" s="260"/>
      <c r="AR80" s="260"/>
      <c r="AS80" s="260"/>
      <c r="AT80" s="260"/>
      <c r="AU80" s="260"/>
      <c r="AV80" s="260"/>
      <c r="AW80" s="260"/>
      <c r="AX80" s="260"/>
      <c r="AY80" s="260"/>
      <c r="AZ80" s="260"/>
    </row>
    <row r="81" spans="1:61" x14ac:dyDescent="0.25">
      <c r="A81" s="261" t="s">
        <v>196</v>
      </c>
      <c r="B81" s="260"/>
      <c r="C81" s="260"/>
      <c r="D81" s="260"/>
      <c r="E81" s="260"/>
      <c r="F81" s="260"/>
      <c r="G81" s="260"/>
      <c r="H81" s="260"/>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60"/>
      <c r="AL81" s="260"/>
      <c r="AM81" s="260"/>
      <c r="AN81" s="260"/>
      <c r="AO81" s="260"/>
      <c r="AP81" s="260"/>
      <c r="AQ81" s="260"/>
      <c r="AR81" s="260"/>
      <c r="AS81" s="260"/>
      <c r="AT81" s="260"/>
      <c r="AU81" s="260"/>
      <c r="AV81" s="260"/>
      <c r="AW81" s="260"/>
      <c r="AX81" s="260"/>
      <c r="AY81" s="260"/>
      <c r="AZ81" s="260"/>
    </row>
    <row r="82" spans="1:61" s="153" customFormat="1" ht="14.25" x14ac:dyDescent="0.25">
      <c r="A82" s="268" t="s">
        <v>195</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58"/>
      <c r="AL82" s="258"/>
      <c r="AM82" s="258"/>
      <c r="AN82" s="258"/>
      <c r="AO82" s="258"/>
      <c r="AP82" s="258"/>
      <c r="AQ82" s="258"/>
      <c r="AR82" s="258"/>
      <c r="AS82" s="258"/>
      <c r="AT82" s="258"/>
      <c r="AU82" s="258"/>
      <c r="AV82" s="258"/>
      <c r="AW82" s="258"/>
      <c r="AX82" s="258"/>
      <c r="AY82" s="258"/>
      <c r="AZ82" s="258"/>
    </row>
    <row r="83" spans="1:61" s="153" customFormat="1" ht="14.25" x14ac:dyDescent="0.25">
      <c r="A83" s="268" t="s">
        <v>194</v>
      </c>
      <c r="B83" s="258"/>
      <c r="C83" s="258"/>
      <c r="D83" s="258"/>
      <c r="E83" s="258"/>
      <c r="F83" s="258"/>
      <c r="G83" s="258"/>
      <c r="H83" s="258"/>
      <c r="I83" s="258"/>
      <c r="J83" s="258"/>
      <c r="K83" s="258"/>
      <c r="L83" s="258"/>
      <c r="M83" s="258"/>
      <c r="N83" s="258"/>
      <c r="O83" s="258"/>
      <c r="P83" s="258"/>
      <c r="Q83" s="258"/>
      <c r="R83" s="258"/>
      <c r="S83" s="258"/>
      <c r="T83" s="258"/>
      <c r="U83" s="258"/>
      <c r="V83" s="258"/>
      <c r="W83" s="258"/>
      <c r="X83" s="258"/>
      <c r="Y83" s="258"/>
      <c r="Z83" s="258"/>
      <c r="AA83" s="258"/>
      <c r="AB83" s="258"/>
      <c r="AC83" s="258"/>
      <c r="AD83" s="258"/>
      <c r="AE83" s="258"/>
      <c r="AF83" s="258"/>
      <c r="AG83" s="258"/>
      <c r="AH83" s="258"/>
      <c r="AI83" s="258"/>
      <c r="AJ83" s="258"/>
      <c r="AK83" s="258"/>
      <c r="AL83" s="258"/>
      <c r="AM83" s="258"/>
      <c r="AN83" s="258"/>
      <c r="AO83" s="258"/>
      <c r="AP83" s="258"/>
      <c r="AQ83" s="258"/>
      <c r="AR83" s="258"/>
      <c r="AS83" s="258"/>
      <c r="AT83" s="258"/>
      <c r="AU83" s="258"/>
      <c r="AV83" s="258"/>
      <c r="AW83" s="258"/>
      <c r="AX83" s="258"/>
      <c r="AY83" s="258"/>
      <c r="AZ83" s="258"/>
    </row>
    <row r="84" spans="1:61" x14ac:dyDescent="0.25">
      <c r="A84" s="269" t="s">
        <v>387</v>
      </c>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c r="AH84" s="270"/>
      <c r="AI84" s="270"/>
      <c r="AJ84" s="270"/>
      <c r="AK84" s="270"/>
      <c r="AL84" s="270"/>
      <c r="AM84" s="270"/>
      <c r="AN84" s="270"/>
      <c r="AO84" s="270"/>
      <c r="AP84" s="270"/>
      <c r="AQ84" s="270"/>
      <c r="AR84" s="270"/>
      <c r="AS84" s="270"/>
      <c r="AT84" s="270"/>
      <c r="AU84" s="270"/>
      <c r="AV84" s="270"/>
      <c r="AW84" s="270"/>
      <c r="AX84" s="270"/>
      <c r="AY84" s="270"/>
      <c r="AZ84" s="270"/>
    </row>
    <row r="85" spans="1:61" s="153" customFormat="1" ht="14.25" x14ac:dyDescent="0.25">
      <c r="A85" s="271" t="s">
        <v>193</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2"/>
      <c r="AL85" s="272"/>
      <c r="AM85" s="272"/>
      <c r="AN85" s="272"/>
      <c r="AO85" s="272"/>
      <c r="AP85" s="272"/>
      <c r="AQ85" s="272"/>
      <c r="AR85" s="272"/>
      <c r="AS85" s="272"/>
      <c r="AT85" s="272"/>
      <c r="AU85" s="272"/>
      <c r="AV85" s="272"/>
      <c r="AW85" s="272"/>
      <c r="AX85" s="272"/>
      <c r="AY85" s="272"/>
      <c r="AZ85" s="272"/>
    </row>
    <row r="86" spans="1:61" s="153" customFormat="1" ht="14.25" x14ac:dyDescent="0.25">
      <c r="A86" s="271" t="s">
        <v>388</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2"/>
      <c r="AK86" s="272"/>
      <c r="AL86" s="272"/>
      <c r="AM86" s="272"/>
      <c r="AN86" s="272"/>
      <c r="AO86" s="272"/>
      <c r="AP86" s="272"/>
      <c r="AQ86" s="272"/>
      <c r="AR86" s="272"/>
      <c r="AS86" s="272"/>
      <c r="AT86" s="272"/>
      <c r="AU86" s="272"/>
      <c r="AV86" s="272"/>
      <c r="AW86" s="272"/>
      <c r="AX86" s="272"/>
      <c r="AY86" s="272"/>
      <c r="AZ86" s="272"/>
    </row>
    <row r="87" spans="1:61" s="153" customFormat="1" ht="14.25" x14ac:dyDescent="0.25">
      <c r="A87" s="271" t="s">
        <v>389</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3"/>
      <c r="AK87" s="273"/>
      <c r="AL87" s="273"/>
      <c r="AM87" s="273"/>
      <c r="AN87" s="273"/>
      <c r="AO87" s="273"/>
      <c r="AP87" s="273"/>
      <c r="AQ87" s="273"/>
      <c r="AR87" s="273"/>
      <c r="AS87" s="273"/>
      <c r="AT87" s="273"/>
      <c r="AU87" s="273"/>
      <c r="AV87" s="273"/>
      <c r="AW87" s="273"/>
      <c r="AX87" s="273"/>
      <c r="AY87" s="273"/>
      <c r="AZ87" s="273"/>
    </row>
    <row r="88" spans="1:61" s="153" customFormat="1" ht="14.25" x14ac:dyDescent="0.25">
      <c r="A88" s="271" t="s">
        <v>390</v>
      </c>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274"/>
      <c r="AL88" s="274"/>
      <c r="AM88" s="274"/>
      <c r="AN88" s="274"/>
      <c r="AO88" s="274"/>
      <c r="AP88" s="274"/>
      <c r="AQ88" s="274"/>
      <c r="AR88" s="274"/>
      <c r="AS88" s="274"/>
      <c r="AT88" s="274"/>
      <c r="AU88" s="274"/>
      <c r="AV88" s="274"/>
      <c r="AW88" s="274"/>
      <c r="AX88" s="274"/>
      <c r="AY88" s="274"/>
      <c r="AZ88" s="274"/>
    </row>
    <row r="89" spans="1:61" s="153" customFormat="1" ht="15" thickBot="1" x14ac:dyDescent="0.3">
      <c r="A89" s="275" t="s">
        <v>391</v>
      </c>
      <c r="B89" s="276">
        <v>0</v>
      </c>
      <c r="C89" s="276">
        <v>0</v>
      </c>
      <c r="D89" s="276">
        <v>0</v>
      </c>
      <c r="E89" s="276">
        <v>0</v>
      </c>
      <c r="F89" s="276">
        <v>0</v>
      </c>
      <c r="G89" s="276">
        <v>0</v>
      </c>
      <c r="H89" s="276">
        <v>5.3228570258532075</v>
      </c>
      <c r="I89" s="276">
        <v>0</v>
      </c>
      <c r="J89" s="276">
        <v>0</v>
      </c>
      <c r="K89" s="276">
        <v>0</v>
      </c>
      <c r="L89" s="276">
        <v>0</v>
      </c>
      <c r="M89" s="276">
        <v>0</v>
      </c>
      <c r="N89" s="276">
        <v>0</v>
      </c>
      <c r="O89" s="276">
        <v>0</v>
      </c>
      <c r="P89" s="276">
        <v>0</v>
      </c>
      <c r="Q89" s="276">
        <v>0</v>
      </c>
      <c r="R89" s="276">
        <v>0</v>
      </c>
      <c r="S89" s="276">
        <v>0</v>
      </c>
      <c r="T89" s="276">
        <v>0</v>
      </c>
      <c r="U89" s="276">
        <v>0</v>
      </c>
      <c r="V89" s="276">
        <v>0</v>
      </c>
      <c r="W89" s="276">
        <v>0</v>
      </c>
      <c r="X89" s="276">
        <v>0</v>
      </c>
      <c r="Y89" s="276">
        <v>0</v>
      </c>
      <c r="Z89" s="276">
        <v>0</v>
      </c>
      <c r="AA89" s="276">
        <v>0</v>
      </c>
      <c r="AB89" s="276">
        <v>0</v>
      </c>
      <c r="AC89" s="276">
        <v>0</v>
      </c>
      <c r="AD89" s="276">
        <v>0</v>
      </c>
      <c r="AE89" s="276">
        <v>0</v>
      </c>
      <c r="AF89" s="276">
        <v>0</v>
      </c>
      <c r="AG89" s="276">
        <v>0</v>
      </c>
      <c r="AH89" s="276">
        <v>0</v>
      </c>
      <c r="AI89" s="276">
        <v>0</v>
      </c>
      <c r="AJ89" s="276">
        <v>0</v>
      </c>
      <c r="AK89" s="276">
        <v>0</v>
      </c>
      <c r="AL89" s="276">
        <v>0</v>
      </c>
      <c r="AM89" s="276">
        <v>0</v>
      </c>
      <c r="AN89" s="276">
        <v>0</v>
      </c>
      <c r="AO89" s="276">
        <v>0</v>
      </c>
      <c r="AP89" s="276">
        <v>0</v>
      </c>
      <c r="AQ89" s="276">
        <v>0</v>
      </c>
      <c r="AR89" s="276">
        <v>0</v>
      </c>
      <c r="AS89" s="276">
        <v>0</v>
      </c>
      <c r="AT89" s="276">
        <v>0</v>
      </c>
      <c r="AU89" s="276">
        <v>0</v>
      </c>
      <c r="AV89" s="276">
        <v>0</v>
      </c>
      <c r="AW89" s="276">
        <v>0</v>
      </c>
      <c r="AX89" s="276">
        <v>0</v>
      </c>
      <c r="AY89" s="276">
        <v>0</v>
      </c>
      <c r="AZ89" s="276">
        <v>0</v>
      </c>
      <c r="BA89" s="153" t="s">
        <v>526</v>
      </c>
      <c r="BB89" s="153" t="s">
        <v>526</v>
      </c>
      <c r="BC89" s="153" t="s">
        <v>526</v>
      </c>
      <c r="BD89" s="153" t="s">
        <v>526</v>
      </c>
      <c r="BE89" s="153" t="s">
        <v>526</v>
      </c>
      <c r="BF89" s="153" t="s">
        <v>526</v>
      </c>
      <c r="BG89" s="153" t="s">
        <v>526</v>
      </c>
      <c r="BH89" s="153" t="s">
        <v>526</v>
      </c>
      <c r="BI89" s="153" t="s">
        <v>526</v>
      </c>
    </row>
    <row r="90" spans="1:61" x14ac:dyDescent="0.25">
      <c r="A90" s="149" t="s">
        <v>392</v>
      </c>
      <c r="B90" s="149">
        <v>0</v>
      </c>
      <c r="C90" s="156">
        <v>0</v>
      </c>
      <c r="D90" s="156">
        <v>0</v>
      </c>
      <c r="E90" s="156">
        <v>0</v>
      </c>
      <c r="F90" s="156">
        <v>0</v>
      </c>
      <c r="G90" s="156">
        <v>0</v>
      </c>
      <c r="H90" s="156">
        <v>0</v>
      </c>
      <c r="I90" s="156">
        <v>0</v>
      </c>
      <c r="J90" s="156">
        <v>0</v>
      </c>
      <c r="K90" s="149">
        <v>0</v>
      </c>
      <c r="L90" s="149">
        <v>0</v>
      </c>
      <c r="M90" s="150">
        <v>10.177482516490521</v>
      </c>
      <c r="N90" s="149">
        <v>0</v>
      </c>
      <c r="O90" s="149">
        <v>0</v>
      </c>
      <c r="P90" s="149">
        <v>0</v>
      </c>
      <c r="Q90" s="149">
        <v>0</v>
      </c>
      <c r="R90" s="149">
        <v>0</v>
      </c>
      <c r="S90" s="149">
        <v>0</v>
      </c>
      <c r="T90" s="149">
        <v>0</v>
      </c>
      <c r="U90" s="149">
        <v>0</v>
      </c>
      <c r="V90" s="149">
        <v>0</v>
      </c>
      <c r="W90" s="149">
        <v>0</v>
      </c>
      <c r="X90" s="149">
        <v>0</v>
      </c>
      <c r="Y90" s="149">
        <v>0</v>
      </c>
      <c r="Z90" s="149">
        <v>0</v>
      </c>
      <c r="AA90" s="149">
        <v>0</v>
      </c>
      <c r="AB90" s="149">
        <v>0</v>
      </c>
      <c r="AC90" s="149">
        <v>0</v>
      </c>
      <c r="AD90" s="149">
        <v>0</v>
      </c>
      <c r="AE90" s="149">
        <v>0</v>
      </c>
      <c r="AF90" s="149">
        <v>0</v>
      </c>
      <c r="AG90" s="149">
        <v>0</v>
      </c>
      <c r="AH90" s="149">
        <v>0</v>
      </c>
      <c r="AI90" s="149">
        <v>0</v>
      </c>
      <c r="AJ90" s="149">
        <v>0</v>
      </c>
      <c r="AK90" s="149">
        <v>0</v>
      </c>
      <c r="AL90" s="149">
        <v>0</v>
      </c>
      <c r="AM90" s="149">
        <v>0</v>
      </c>
      <c r="AN90" s="149">
        <v>0</v>
      </c>
      <c r="AO90" s="149">
        <v>0</v>
      </c>
      <c r="AP90" s="149">
        <v>0</v>
      </c>
      <c r="AQ90" s="149">
        <v>0</v>
      </c>
      <c r="AR90" s="149">
        <v>0</v>
      </c>
      <c r="AS90" s="149">
        <v>0</v>
      </c>
      <c r="AT90" s="149">
        <v>0</v>
      </c>
      <c r="AU90" s="149">
        <v>0</v>
      </c>
      <c r="AV90" s="149">
        <v>0</v>
      </c>
      <c r="AW90" s="149">
        <v>0</v>
      </c>
      <c r="AX90" s="149">
        <v>0</v>
      </c>
      <c r="AY90" s="149">
        <v>0</v>
      </c>
      <c r="AZ90" s="149">
        <v>0</v>
      </c>
      <c r="BA90" s="149" t="s">
        <v>526</v>
      </c>
      <c r="BB90" s="149" t="s">
        <v>526</v>
      </c>
      <c r="BC90" s="149" t="s">
        <v>526</v>
      </c>
      <c r="BD90" s="149" t="s">
        <v>526</v>
      </c>
      <c r="BE90" s="149" t="s">
        <v>526</v>
      </c>
      <c r="BF90" s="149" t="s">
        <v>526</v>
      </c>
      <c r="BG90" s="149" t="s">
        <v>526</v>
      </c>
      <c r="BH90" s="149" t="s">
        <v>526</v>
      </c>
      <c r="BI90" s="149" t="s">
        <v>526</v>
      </c>
    </row>
    <row r="91" spans="1:61" ht="64.5" customHeight="1" x14ac:dyDescent="0.25">
      <c r="A91" s="365"/>
      <c r="B91" s="365"/>
      <c r="C91" s="365"/>
      <c r="D91" s="365"/>
      <c r="E91" s="365"/>
      <c r="F91" s="365"/>
      <c r="G91" s="365"/>
      <c r="H91" s="365"/>
      <c r="I91" s="365"/>
      <c r="J91" s="365"/>
      <c r="K91" s="365"/>
    </row>
    <row r="93" spans="1:61" x14ac:dyDescent="0.25">
      <c r="C93" s="156"/>
    </row>
    <row r="95" spans="1:61" x14ac:dyDescent="0.25">
      <c r="AZ95" s="157"/>
    </row>
    <row r="96" spans="1:61" ht="27.75" x14ac:dyDescent="0.25">
      <c r="B96" s="152"/>
      <c r="M96" s="152"/>
    </row>
    <row r="97" spans="2:13" ht="27.75" x14ac:dyDescent="0.25">
      <c r="B97" s="152"/>
      <c r="M97" s="158"/>
    </row>
  </sheetData>
  <mergeCells count="14">
    <mergeCell ref="A13:AR13"/>
    <mergeCell ref="A91:K91"/>
    <mergeCell ref="D28:E28"/>
    <mergeCell ref="D29:E29"/>
    <mergeCell ref="A5:AR5"/>
    <mergeCell ref="A7:AR7"/>
    <mergeCell ref="A9:AR9"/>
    <mergeCell ref="A10:AR10"/>
    <mergeCell ref="A12:AR12"/>
    <mergeCell ref="D26:E26"/>
    <mergeCell ref="D27:E27"/>
    <mergeCell ref="A15:AR15"/>
    <mergeCell ref="A16:AR16"/>
    <mergeCell ref="A18:AR1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Z21" sqref="Z21"/>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4" t="s">
        <v>9</v>
      </c>
    </row>
    <row r="3" spans="1:44" ht="18.75" x14ac:dyDescent="0.3">
      <c r="L3" s="14" t="s">
        <v>67</v>
      </c>
    </row>
    <row r="4" spans="1:44" ht="18.75" x14ac:dyDescent="0.3">
      <c r="K4" s="14"/>
    </row>
    <row r="5" spans="1:44" x14ac:dyDescent="0.25">
      <c r="A5" s="314" t="str">
        <f>'1. паспорт местоположение'!$A$5</f>
        <v>Год раскрытия информации: 2023 год</v>
      </c>
      <c r="B5" s="314"/>
      <c r="C5" s="314"/>
      <c r="D5" s="314"/>
      <c r="E5" s="314"/>
      <c r="F5" s="314"/>
      <c r="G5" s="314"/>
      <c r="H5" s="314"/>
      <c r="I5" s="314"/>
      <c r="J5" s="314"/>
      <c r="K5" s="314"/>
      <c r="L5" s="314"/>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4"/>
    </row>
    <row r="7" spans="1:44" ht="18.75" x14ac:dyDescent="0.25">
      <c r="A7" s="318" t="s">
        <v>8</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f>
        <v xml:space="preserve"> АО "Россети Тюмень" </v>
      </c>
      <c r="B9" s="325"/>
      <c r="C9" s="325"/>
      <c r="D9" s="325"/>
      <c r="E9" s="325"/>
      <c r="F9" s="325"/>
      <c r="G9" s="325"/>
      <c r="H9" s="325"/>
      <c r="I9" s="325"/>
      <c r="J9" s="325"/>
      <c r="K9" s="325"/>
      <c r="L9" s="325"/>
    </row>
    <row r="10" spans="1:44" x14ac:dyDescent="0.25">
      <c r="A10" s="315" t="s">
        <v>7</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5" t="str">
        <f>'5. анализ эконом эфф'!$A$12:$AR$12</f>
        <v>N_PO1100.0008</v>
      </c>
      <c r="B12" s="325"/>
      <c r="C12" s="325"/>
      <c r="D12" s="325"/>
      <c r="E12" s="325"/>
      <c r="F12" s="325"/>
      <c r="G12" s="325"/>
      <c r="H12" s="325"/>
      <c r="I12" s="325"/>
      <c r="J12" s="325"/>
      <c r="K12" s="325"/>
      <c r="L12" s="325"/>
    </row>
    <row r="13" spans="1:44" x14ac:dyDescent="0.25">
      <c r="A13" s="315" t="s">
        <v>6</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ht="48" customHeight="1" x14ac:dyDescent="0.25">
      <c r="A15" s="321" t="str">
        <f>'1. паспорт местоположение'!$A$15</f>
        <v>Приобретение оптических волокон в ВОЛС расположенного на ВЛ 110 кВ Контур – Лукьявинская с отпайкой на ПС Нижне-Сортымская (доля 1/4) протяжённостью 78.706 км)</v>
      </c>
      <c r="B15" s="353"/>
      <c r="C15" s="353"/>
      <c r="D15" s="353"/>
      <c r="E15" s="353"/>
      <c r="F15" s="353"/>
      <c r="G15" s="353"/>
      <c r="H15" s="353"/>
      <c r="I15" s="353"/>
      <c r="J15" s="353"/>
      <c r="K15" s="353"/>
      <c r="L15" s="353"/>
    </row>
    <row r="16" spans="1:44" x14ac:dyDescent="0.25">
      <c r="A16" s="315" t="s">
        <v>5</v>
      </c>
      <c r="B16" s="315"/>
      <c r="C16" s="315"/>
      <c r="D16" s="315"/>
      <c r="E16" s="315"/>
      <c r="F16" s="315"/>
      <c r="G16" s="315"/>
      <c r="H16" s="315"/>
      <c r="I16" s="315"/>
      <c r="J16" s="315"/>
      <c r="K16" s="315"/>
      <c r="L16" s="315"/>
    </row>
    <row r="17" spans="1:12" ht="15.75" customHeight="1" x14ac:dyDescent="0.25">
      <c r="L17" s="70"/>
    </row>
    <row r="18" spans="1:12" x14ac:dyDescent="0.25">
      <c r="K18" s="69"/>
    </row>
    <row r="19" spans="1:12" ht="15.75" customHeight="1" x14ac:dyDescent="0.25">
      <c r="A19" s="368" t="s">
        <v>343</v>
      </c>
      <c r="B19" s="368"/>
      <c r="C19" s="368"/>
      <c r="D19" s="368"/>
      <c r="E19" s="368"/>
      <c r="F19" s="368"/>
      <c r="G19" s="368"/>
      <c r="H19" s="368"/>
      <c r="I19" s="368"/>
      <c r="J19" s="368"/>
      <c r="K19" s="368"/>
      <c r="L19" s="368"/>
    </row>
    <row r="20" spans="1:12" x14ac:dyDescent="0.25">
      <c r="A20" s="61"/>
      <c r="B20" s="61"/>
      <c r="C20" s="68"/>
      <c r="D20" s="68"/>
      <c r="E20" s="68"/>
      <c r="F20" s="68"/>
      <c r="G20" s="68"/>
      <c r="H20" s="68"/>
      <c r="I20" s="68"/>
      <c r="J20" s="68"/>
      <c r="K20" s="68"/>
      <c r="L20" s="68"/>
    </row>
    <row r="21" spans="1:12" ht="28.5" customHeight="1" x14ac:dyDescent="0.25">
      <c r="A21" s="369" t="s">
        <v>168</v>
      </c>
      <c r="B21" s="369" t="s">
        <v>167</v>
      </c>
      <c r="C21" s="375" t="s">
        <v>278</v>
      </c>
      <c r="D21" s="375"/>
      <c r="E21" s="375"/>
      <c r="F21" s="375"/>
      <c r="G21" s="375"/>
      <c r="H21" s="375"/>
      <c r="I21" s="370" t="s">
        <v>166</v>
      </c>
      <c r="J21" s="372" t="s">
        <v>280</v>
      </c>
      <c r="K21" s="369" t="s">
        <v>165</v>
      </c>
      <c r="L21" s="371" t="s">
        <v>279</v>
      </c>
    </row>
    <row r="22" spans="1:12" ht="58.5" customHeight="1" x14ac:dyDescent="0.25">
      <c r="A22" s="369"/>
      <c r="B22" s="369"/>
      <c r="C22" s="376" t="s">
        <v>1</v>
      </c>
      <c r="D22" s="376"/>
      <c r="E22" s="89"/>
      <c r="F22" s="90"/>
      <c r="G22" s="377" t="s">
        <v>539</v>
      </c>
      <c r="H22" s="378"/>
      <c r="I22" s="370"/>
      <c r="J22" s="373"/>
      <c r="K22" s="369"/>
      <c r="L22" s="371"/>
    </row>
    <row r="23" spans="1:12" ht="47.25" x14ac:dyDescent="0.25">
      <c r="A23" s="369"/>
      <c r="B23" s="369"/>
      <c r="C23" s="67" t="s">
        <v>164</v>
      </c>
      <c r="D23" s="67" t="s">
        <v>163</v>
      </c>
      <c r="E23" s="67" t="s">
        <v>164</v>
      </c>
      <c r="F23" s="67" t="s">
        <v>163</v>
      </c>
      <c r="G23" s="67" t="s">
        <v>164</v>
      </c>
      <c r="H23" s="67" t="s">
        <v>163</v>
      </c>
      <c r="I23" s="370"/>
      <c r="J23" s="374"/>
      <c r="K23" s="369"/>
      <c r="L23" s="371"/>
    </row>
    <row r="24" spans="1:12" x14ac:dyDescent="0.25">
      <c r="A24" s="63">
        <v>1</v>
      </c>
      <c r="B24" s="63">
        <v>2</v>
      </c>
      <c r="C24" s="67">
        <v>3</v>
      </c>
      <c r="D24" s="67">
        <v>4</v>
      </c>
      <c r="E24" s="67">
        <v>5</v>
      </c>
      <c r="F24" s="67">
        <v>6</v>
      </c>
      <c r="G24" s="67">
        <v>7</v>
      </c>
      <c r="H24" s="67">
        <v>8</v>
      </c>
      <c r="I24" s="67">
        <v>9</v>
      </c>
      <c r="J24" s="67">
        <v>10</v>
      </c>
      <c r="K24" s="67">
        <v>11</v>
      </c>
      <c r="L24" s="67">
        <v>12</v>
      </c>
    </row>
    <row r="25" spans="1:12" x14ac:dyDescent="0.25">
      <c r="A25" s="178">
        <v>1</v>
      </c>
      <c r="B25" s="179" t="s">
        <v>162</v>
      </c>
      <c r="C25" s="65"/>
      <c r="D25" s="66"/>
      <c r="E25" s="66"/>
      <c r="F25" s="66"/>
      <c r="G25" s="66"/>
      <c r="H25" s="66"/>
      <c r="I25" s="66"/>
      <c r="J25" s="66"/>
      <c r="K25" s="64"/>
      <c r="L25" s="72"/>
    </row>
    <row r="26" spans="1:12" ht="21.75" customHeight="1" x14ac:dyDescent="0.25">
      <c r="A26" s="178" t="s">
        <v>161</v>
      </c>
      <c r="B26" s="180" t="s">
        <v>285</v>
      </c>
      <c r="C26" s="304" t="s">
        <v>395</v>
      </c>
      <c r="D26" s="304" t="s">
        <v>395</v>
      </c>
      <c r="E26" s="297"/>
      <c r="F26" s="297"/>
      <c r="G26" s="304" t="s">
        <v>375</v>
      </c>
      <c r="H26" s="304" t="s">
        <v>375</v>
      </c>
      <c r="I26" s="66"/>
      <c r="J26" s="66"/>
      <c r="K26" s="64"/>
      <c r="L26" s="64"/>
    </row>
    <row r="27" spans="1:12" s="62" customFormat="1" ht="39" customHeight="1" x14ac:dyDescent="0.25">
      <c r="A27" s="178" t="s">
        <v>160</v>
      </c>
      <c r="B27" s="180" t="s">
        <v>287</v>
      </c>
      <c r="C27" s="304" t="s">
        <v>395</v>
      </c>
      <c r="D27" s="304" t="s">
        <v>395</v>
      </c>
      <c r="E27" s="297"/>
      <c r="F27" s="297"/>
      <c r="G27" s="304" t="s">
        <v>375</v>
      </c>
      <c r="H27" s="304" t="s">
        <v>375</v>
      </c>
      <c r="I27" s="66"/>
      <c r="J27" s="66"/>
      <c r="K27" s="64"/>
      <c r="L27" s="64"/>
    </row>
    <row r="28" spans="1:12" s="62" customFormat="1" ht="55.5" customHeight="1" x14ac:dyDescent="0.25">
      <c r="A28" s="178" t="s">
        <v>286</v>
      </c>
      <c r="B28" s="180" t="s">
        <v>291</v>
      </c>
      <c r="C28" s="304" t="s">
        <v>395</v>
      </c>
      <c r="D28" s="304" t="s">
        <v>395</v>
      </c>
      <c r="E28" s="297"/>
      <c r="F28" s="297"/>
      <c r="G28" s="304" t="s">
        <v>375</v>
      </c>
      <c r="H28" s="304" t="s">
        <v>375</v>
      </c>
      <c r="I28" s="66"/>
      <c r="J28" s="66"/>
      <c r="K28" s="64"/>
      <c r="L28" s="64"/>
    </row>
    <row r="29" spans="1:12" s="62" customFormat="1" ht="39" customHeight="1" x14ac:dyDescent="0.25">
      <c r="A29" s="178" t="s">
        <v>159</v>
      </c>
      <c r="B29" s="180" t="s">
        <v>290</v>
      </c>
      <c r="C29" s="304" t="s">
        <v>395</v>
      </c>
      <c r="D29" s="304" t="s">
        <v>395</v>
      </c>
      <c r="E29" s="297"/>
      <c r="F29" s="297"/>
      <c r="G29" s="304" t="s">
        <v>375</v>
      </c>
      <c r="H29" s="304" t="s">
        <v>375</v>
      </c>
      <c r="I29" s="66"/>
      <c r="J29" s="66"/>
      <c r="K29" s="64"/>
      <c r="L29" s="64"/>
    </row>
    <row r="30" spans="1:12" s="62" customFormat="1" ht="42" customHeight="1" x14ac:dyDescent="0.25">
      <c r="A30" s="178" t="s">
        <v>158</v>
      </c>
      <c r="B30" s="180" t="s">
        <v>292</v>
      </c>
      <c r="C30" s="304" t="s">
        <v>395</v>
      </c>
      <c r="D30" s="304" t="s">
        <v>395</v>
      </c>
      <c r="E30" s="297"/>
      <c r="F30" s="297"/>
      <c r="G30" s="304" t="s">
        <v>375</v>
      </c>
      <c r="H30" s="304" t="s">
        <v>375</v>
      </c>
      <c r="I30" s="111"/>
      <c r="J30" s="111"/>
      <c r="K30" s="64"/>
      <c r="L30" s="166"/>
    </row>
    <row r="31" spans="1:12" s="62" customFormat="1" ht="37.5" customHeight="1" x14ac:dyDescent="0.25">
      <c r="A31" s="178" t="s">
        <v>157</v>
      </c>
      <c r="B31" s="181" t="s">
        <v>288</v>
      </c>
      <c r="C31" s="304" t="s">
        <v>395</v>
      </c>
      <c r="D31" s="304" t="s">
        <v>395</v>
      </c>
      <c r="E31" s="297"/>
      <c r="F31" s="297"/>
      <c r="G31" s="304" t="s">
        <v>375</v>
      </c>
      <c r="H31" s="304" t="s">
        <v>375</v>
      </c>
      <c r="I31" s="111"/>
      <c r="J31" s="111"/>
      <c r="K31" s="64"/>
      <c r="L31" s="166"/>
    </row>
    <row r="32" spans="1:12" s="62" customFormat="1" x14ac:dyDescent="0.25">
      <c r="A32" s="178" t="s">
        <v>155</v>
      </c>
      <c r="B32" s="181" t="s">
        <v>293</v>
      </c>
      <c r="C32" s="304" t="s">
        <v>395</v>
      </c>
      <c r="D32" s="304" t="s">
        <v>395</v>
      </c>
      <c r="E32" s="297"/>
      <c r="F32" s="297"/>
      <c r="G32" s="304" t="s">
        <v>375</v>
      </c>
      <c r="H32" s="304" t="s">
        <v>375</v>
      </c>
      <c r="I32" s="111"/>
      <c r="J32" s="111"/>
      <c r="K32" s="64"/>
      <c r="L32" s="166"/>
    </row>
    <row r="33" spans="1:12" s="62" customFormat="1" ht="37.5" customHeight="1" x14ac:dyDescent="0.25">
      <c r="A33" s="178" t="s">
        <v>304</v>
      </c>
      <c r="B33" s="181" t="s">
        <v>240</v>
      </c>
      <c r="C33" s="304" t="s">
        <v>395</v>
      </c>
      <c r="D33" s="304" t="s">
        <v>395</v>
      </c>
      <c r="E33" s="297"/>
      <c r="F33" s="297"/>
      <c r="G33" s="304" t="s">
        <v>375</v>
      </c>
      <c r="H33" s="304" t="s">
        <v>375</v>
      </c>
      <c r="I33" s="111"/>
      <c r="J33" s="111"/>
      <c r="K33" s="64"/>
      <c r="L33" s="166"/>
    </row>
    <row r="34" spans="1:12" s="62" customFormat="1" ht="47.25" customHeight="1" x14ac:dyDescent="0.25">
      <c r="A34" s="178" t="s">
        <v>305</v>
      </c>
      <c r="B34" s="181" t="s">
        <v>297</v>
      </c>
      <c r="C34" s="304" t="s">
        <v>395</v>
      </c>
      <c r="D34" s="304" t="s">
        <v>395</v>
      </c>
      <c r="E34" s="298"/>
      <c r="F34" s="298"/>
      <c r="G34" s="307" t="s">
        <v>375</v>
      </c>
      <c r="H34" s="307" t="s">
        <v>375</v>
      </c>
      <c r="I34" s="112"/>
      <c r="J34" s="112"/>
      <c r="K34" s="64"/>
      <c r="L34" s="166"/>
    </row>
    <row r="35" spans="1:12" s="62" customFormat="1" ht="29.25" customHeight="1" x14ac:dyDescent="0.25">
      <c r="A35" s="178" t="s">
        <v>306</v>
      </c>
      <c r="B35" s="181" t="s">
        <v>156</v>
      </c>
      <c r="C35" s="304" t="s">
        <v>395</v>
      </c>
      <c r="D35" s="304" t="s">
        <v>395</v>
      </c>
      <c r="E35" s="298"/>
      <c r="F35" s="298"/>
      <c r="G35" s="304" t="s">
        <v>375</v>
      </c>
      <c r="H35" s="304" t="s">
        <v>375</v>
      </c>
      <c r="I35" s="112"/>
      <c r="J35" s="112"/>
      <c r="K35" s="64"/>
      <c r="L35" s="166"/>
    </row>
    <row r="36" spans="1:12" ht="28.5" customHeight="1" x14ac:dyDescent="0.25">
      <c r="A36" s="178" t="s">
        <v>307</v>
      </c>
      <c r="B36" s="181" t="s">
        <v>289</v>
      </c>
      <c r="C36" s="304" t="s">
        <v>395</v>
      </c>
      <c r="D36" s="304" t="s">
        <v>395</v>
      </c>
      <c r="E36" s="299"/>
      <c r="F36" s="300"/>
      <c r="G36" s="304" t="s">
        <v>375</v>
      </c>
      <c r="H36" s="304" t="s">
        <v>375</v>
      </c>
      <c r="I36" s="112"/>
      <c r="J36" s="112"/>
      <c r="K36" s="64"/>
      <c r="L36" s="166"/>
    </row>
    <row r="37" spans="1:12" x14ac:dyDescent="0.25">
      <c r="A37" s="178" t="s">
        <v>308</v>
      </c>
      <c r="B37" s="181" t="s">
        <v>154</v>
      </c>
      <c r="C37" s="304" t="s">
        <v>395</v>
      </c>
      <c r="D37" s="304" t="s">
        <v>395</v>
      </c>
      <c r="E37" s="299"/>
      <c r="F37" s="300"/>
      <c r="G37" s="304" t="s">
        <v>375</v>
      </c>
      <c r="H37" s="304" t="s">
        <v>375</v>
      </c>
      <c r="I37" s="112"/>
      <c r="J37" s="112"/>
      <c r="K37" s="64"/>
      <c r="L37" s="113"/>
    </row>
    <row r="38" spans="1:12" x14ac:dyDescent="0.25">
      <c r="A38" s="178" t="s">
        <v>506</v>
      </c>
      <c r="B38" s="179" t="s">
        <v>153</v>
      </c>
      <c r="C38" s="301"/>
      <c r="D38" s="301"/>
      <c r="E38" s="302"/>
      <c r="F38" s="302"/>
      <c r="G38" s="301"/>
      <c r="H38" s="301"/>
      <c r="I38" s="64"/>
      <c r="J38" s="64"/>
      <c r="K38" s="64"/>
      <c r="L38" s="64"/>
    </row>
    <row r="39" spans="1:12" ht="53.25" customHeight="1" x14ac:dyDescent="0.25">
      <c r="A39" s="178">
        <v>2</v>
      </c>
      <c r="B39" s="181" t="s">
        <v>294</v>
      </c>
      <c r="C39" s="304" t="s">
        <v>395</v>
      </c>
      <c r="D39" s="304" t="s">
        <v>395</v>
      </c>
      <c r="E39" s="302"/>
      <c r="F39" s="302"/>
      <c r="G39" s="304" t="s">
        <v>375</v>
      </c>
      <c r="H39" s="304" t="s">
        <v>375</v>
      </c>
      <c r="I39" s="64"/>
      <c r="J39" s="64"/>
      <c r="K39" s="64"/>
      <c r="L39" s="64"/>
    </row>
    <row r="40" spans="1:12" ht="26.25" customHeight="1" x14ac:dyDescent="0.25">
      <c r="A40" s="178" t="s">
        <v>152</v>
      </c>
      <c r="B40" s="181" t="s">
        <v>296</v>
      </c>
      <c r="C40" s="304" t="s">
        <v>395</v>
      </c>
      <c r="D40" s="304" t="s">
        <v>395</v>
      </c>
      <c r="E40" s="302"/>
      <c r="F40" s="302"/>
      <c r="G40" s="304" t="s">
        <v>375</v>
      </c>
      <c r="H40" s="304" t="s">
        <v>375</v>
      </c>
      <c r="I40" s="64"/>
      <c r="J40" s="64"/>
      <c r="K40" s="64"/>
      <c r="L40" s="64"/>
    </row>
    <row r="41" spans="1:12" ht="38.25" customHeight="1" x14ac:dyDescent="0.25">
      <c r="A41" s="178" t="s">
        <v>151</v>
      </c>
      <c r="B41" s="179" t="s">
        <v>373</v>
      </c>
      <c r="C41" s="303"/>
      <c r="D41" s="304"/>
      <c r="E41" s="302"/>
      <c r="F41" s="302"/>
      <c r="G41" s="303"/>
      <c r="H41" s="304"/>
      <c r="I41" s="64"/>
      <c r="J41" s="64"/>
      <c r="K41" s="64"/>
      <c r="L41" s="64"/>
    </row>
    <row r="42" spans="1:12" ht="42" customHeight="1" x14ac:dyDescent="0.25">
      <c r="A42" s="178">
        <v>3</v>
      </c>
      <c r="B42" s="181" t="s">
        <v>295</v>
      </c>
      <c r="C42" s="304" t="s">
        <v>395</v>
      </c>
      <c r="D42" s="304" t="s">
        <v>395</v>
      </c>
      <c r="E42" s="302"/>
      <c r="F42" s="302"/>
      <c r="G42" s="304" t="s">
        <v>375</v>
      </c>
      <c r="H42" s="304" t="s">
        <v>375</v>
      </c>
      <c r="I42" s="64"/>
      <c r="J42" s="64"/>
      <c r="K42" s="64"/>
      <c r="L42" s="64"/>
    </row>
    <row r="43" spans="1:12" ht="27" customHeight="1" x14ac:dyDescent="0.25">
      <c r="A43" s="178" t="s">
        <v>150</v>
      </c>
      <c r="B43" s="181" t="s">
        <v>148</v>
      </c>
      <c r="C43" s="304" t="s">
        <v>395</v>
      </c>
      <c r="D43" s="304" t="s">
        <v>395</v>
      </c>
      <c r="E43" s="302"/>
      <c r="F43" s="302"/>
      <c r="G43" s="304" t="s">
        <v>375</v>
      </c>
      <c r="H43" s="304" t="s">
        <v>375</v>
      </c>
      <c r="I43" s="64"/>
      <c r="J43" s="64"/>
      <c r="K43" s="64"/>
      <c r="L43" s="64"/>
    </row>
    <row r="44" spans="1:12" ht="24.75" customHeight="1" x14ac:dyDescent="0.25">
      <c r="A44" s="178" t="s">
        <v>149</v>
      </c>
      <c r="B44" s="181" t="s">
        <v>146</v>
      </c>
      <c r="C44" s="304" t="s">
        <v>395</v>
      </c>
      <c r="D44" s="304" t="s">
        <v>395</v>
      </c>
      <c r="E44" s="302"/>
      <c r="F44" s="302"/>
      <c r="G44" s="304" t="s">
        <v>375</v>
      </c>
      <c r="H44" s="304" t="s">
        <v>375</v>
      </c>
      <c r="I44" s="64"/>
      <c r="J44" s="64"/>
      <c r="K44" s="64"/>
      <c r="L44" s="64"/>
    </row>
    <row r="45" spans="1:12" ht="70.5" customHeight="1" x14ac:dyDescent="0.25">
      <c r="A45" s="178" t="s">
        <v>147</v>
      </c>
      <c r="B45" s="181" t="s">
        <v>300</v>
      </c>
      <c r="C45" s="304" t="s">
        <v>395</v>
      </c>
      <c r="D45" s="304" t="s">
        <v>395</v>
      </c>
      <c r="E45" s="302"/>
      <c r="F45" s="302"/>
      <c r="G45" s="303" t="s">
        <v>375</v>
      </c>
      <c r="H45" s="305" t="s">
        <v>375</v>
      </c>
      <c r="I45" s="64"/>
      <c r="J45" s="64"/>
      <c r="K45" s="64"/>
      <c r="L45" s="64"/>
    </row>
    <row r="46" spans="1:12" ht="117" customHeight="1" x14ac:dyDescent="0.25">
      <c r="A46" s="178" t="s">
        <v>145</v>
      </c>
      <c r="B46" s="181" t="s">
        <v>298</v>
      </c>
      <c r="C46" s="304" t="s">
        <v>395</v>
      </c>
      <c r="D46" s="304" t="s">
        <v>395</v>
      </c>
      <c r="E46" s="307" t="s">
        <v>375</v>
      </c>
      <c r="F46" s="307" t="s">
        <v>375</v>
      </c>
      <c r="G46" s="306" t="s">
        <v>375</v>
      </c>
      <c r="H46" s="305" t="s">
        <v>375</v>
      </c>
      <c r="I46" s="64"/>
      <c r="J46" s="64"/>
      <c r="K46" s="64"/>
      <c r="L46" s="64"/>
    </row>
    <row r="47" spans="1:12" ht="25.5" customHeight="1" x14ac:dyDescent="0.25">
      <c r="A47" s="178" t="s">
        <v>143</v>
      </c>
      <c r="B47" s="181" t="s">
        <v>144</v>
      </c>
      <c r="C47" s="304" t="s">
        <v>395</v>
      </c>
      <c r="D47" s="304" t="s">
        <v>395</v>
      </c>
      <c r="E47" s="302"/>
      <c r="F47" s="302"/>
      <c r="G47" s="306" t="s">
        <v>375</v>
      </c>
      <c r="H47" s="305" t="s">
        <v>375</v>
      </c>
      <c r="I47" s="64"/>
      <c r="J47" s="64"/>
      <c r="K47" s="64"/>
      <c r="L47" s="64"/>
    </row>
    <row r="48" spans="1:12" ht="26.25" customHeight="1" x14ac:dyDescent="0.25">
      <c r="A48" s="178" t="s">
        <v>507</v>
      </c>
      <c r="B48" s="179" t="s">
        <v>142</v>
      </c>
      <c r="C48" s="305"/>
      <c r="D48" s="306"/>
      <c r="E48" s="302"/>
      <c r="F48" s="302"/>
      <c r="G48" s="305"/>
      <c r="H48" s="306"/>
      <c r="I48" s="64"/>
      <c r="J48" s="64"/>
      <c r="K48" s="64"/>
      <c r="L48" s="64"/>
    </row>
    <row r="49" spans="1:12" ht="25.5" customHeight="1" x14ac:dyDescent="0.25">
      <c r="A49" s="178">
        <v>4</v>
      </c>
      <c r="B49" s="181" t="s">
        <v>140</v>
      </c>
      <c r="C49" s="304" t="s">
        <v>395</v>
      </c>
      <c r="D49" s="304" t="s">
        <v>395</v>
      </c>
      <c r="E49" s="302"/>
      <c r="F49" s="302"/>
      <c r="G49" s="306" t="s">
        <v>375</v>
      </c>
      <c r="H49" s="305" t="s">
        <v>375</v>
      </c>
      <c r="I49" s="64"/>
      <c r="J49" s="64"/>
      <c r="K49" s="64"/>
      <c r="L49" s="64"/>
    </row>
    <row r="50" spans="1:12" ht="67.5" customHeight="1" x14ac:dyDescent="0.25">
      <c r="A50" s="178" t="s">
        <v>141</v>
      </c>
      <c r="B50" s="181" t="s">
        <v>299</v>
      </c>
      <c r="C50" s="304" t="s">
        <v>395</v>
      </c>
      <c r="D50" s="304" t="s">
        <v>395</v>
      </c>
      <c r="E50" s="302"/>
      <c r="F50" s="302"/>
      <c r="G50" s="306" t="s">
        <v>375</v>
      </c>
      <c r="H50" s="305" t="s">
        <v>375</v>
      </c>
      <c r="I50" s="64"/>
      <c r="J50" s="64"/>
      <c r="K50" s="64"/>
      <c r="L50" s="64"/>
    </row>
    <row r="51" spans="1:12" ht="60" customHeight="1" x14ac:dyDescent="0.25">
      <c r="A51" s="178" t="s">
        <v>139</v>
      </c>
      <c r="B51" s="181" t="s">
        <v>301</v>
      </c>
      <c r="C51" s="304" t="s">
        <v>395</v>
      </c>
      <c r="D51" s="304" t="s">
        <v>395</v>
      </c>
      <c r="E51" s="302"/>
      <c r="F51" s="302"/>
      <c r="G51" s="306" t="s">
        <v>375</v>
      </c>
      <c r="H51" s="305" t="s">
        <v>375</v>
      </c>
      <c r="I51" s="64"/>
      <c r="J51" s="64"/>
      <c r="K51" s="64"/>
      <c r="L51" s="64"/>
    </row>
    <row r="52" spans="1:12" ht="56.25" customHeight="1" x14ac:dyDescent="0.25">
      <c r="A52" s="178" t="s">
        <v>137</v>
      </c>
      <c r="B52" s="181" t="s">
        <v>138</v>
      </c>
      <c r="C52" s="304" t="s">
        <v>395</v>
      </c>
      <c r="D52" s="304" t="s">
        <v>395</v>
      </c>
      <c r="E52" s="302"/>
      <c r="F52" s="302"/>
      <c r="G52" s="304" t="s">
        <v>375</v>
      </c>
      <c r="H52" s="304" t="s">
        <v>375</v>
      </c>
      <c r="I52" s="64"/>
      <c r="J52" s="64"/>
      <c r="K52" s="64"/>
      <c r="L52" s="64"/>
    </row>
    <row r="53" spans="1:12" ht="44.25" customHeight="1" x14ac:dyDescent="0.25">
      <c r="A53" s="178" t="s">
        <v>135</v>
      </c>
      <c r="B53" s="93" t="s">
        <v>302</v>
      </c>
      <c r="C53" s="304" t="s">
        <v>395</v>
      </c>
      <c r="D53" s="304" t="s">
        <v>395</v>
      </c>
      <c r="E53" s="302"/>
      <c r="F53" s="302"/>
      <c r="G53" s="304">
        <v>44985</v>
      </c>
      <c r="H53" s="304">
        <v>44985</v>
      </c>
      <c r="I53" s="64"/>
      <c r="J53" s="64"/>
      <c r="K53" s="64"/>
      <c r="L53" s="64"/>
    </row>
    <row r="54" spans="1:12" ht="46.5" customHeight="1" x14ac:dyDescent="0.25">
      <c r="A54" s="178" t="s">
        <v>303</v>
      </c>
      <c r="B54" s="181" t="s">
        <v>136</v>
      </c>
      <c r="C54" s="304" t="s">
        <v>395</v>
      </c>
      <c r="D54" s="304" t="s">
        <v>395</v>
      </c>
      <c r="E54" s="302"/>
      <c r="F54" s="302"/>
      <c r="G54" s="305" t="s">
        <v>375</v>
      </c>
      <c r="H54" s="304" t="s">
        <v>375</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B13" zoomScale="55" zoomScaleNormal="55" workbookViewId="0">
      <selection activeCell="C23" sqref="C23:AC86"/>
    </sheetView>
  </sheetViews>
  <sheetFormatPr defaultRowHeight="15.75" x14ac:dyDescent="0.25"/>
  <cols>
    <col min="1" max="1" width="9.140625" style="159"/>
    <col min="2" max="2" width="57.85546875" style="159" customWidth="1"/>
    <col min="3" max="6" width="16.7109375" style="159" customWidth="1"/>
    <col min="7" max="7" width="16.7109375" style="60" customWidth="1"/>
    <col min="8" max="9" width="7.85546875" style="60" customWidth="1"/>
    <col min="10" max="10" width="8.7109375" style="60" customWidth="1"/>
    <col min="11" max="11" width="5.42578125" style="60" customWidth="1"/>
    <col min="12" max="12" width="7.7109375" style="60" customWidth="1"/>
    <col min="13" max="13" width="5.42578125" style="60" customWidth="1"/>
    <col min="14" max="14" width="9.42578125" style="60" customWidth="1"/>
    <col min="15" max="15" width="7.7109375" style="60" customWidth="1"/>
    <col min="16" max="16" width="8" style="60" customWidth="1"/>
    <col min="17" max="17" width="5.42578125" style="60" customWidth="1"/>
    <col min="18" max="18" width="6.5703125" style="60" customWidth="1"/>
    <col min="19" max="19" width="5.42578125" style="60" customWidth="1"/>
    <col min="20" max="20" width="9.140625" style="60" customWidth="1"/>
    <col min="21" max="22" width="9.42578125" style="60" customWidth="1"/>
    <col min="23" max="23" width="10" style="60" customWidth="1"/>
    <col min="24" max="24" width="9" style="159" customWidth="1"/>
    <col min="25" max="25" width="9.42578125" style="159" customWidth="1"/>
    <col min="26" max="26" width="8.5703125" style="159" customWidth="1"/>
    <col min="27" max="27" width="9.42578125" style="159" customWidth="1"/>
    <col min="28" max="28" width="10.7109375" style="159" customWidth="1"/>
    <col min="29" max="29" width="12.42578125" style="159" customWidth="1"/>
    <col min="30" max="34" width="9.140625" style="159"/>
    <col min="35" max="35" width="55.85546875" style="159" customWidth="1"/>
    <col min="36" max="16384" width="9.140625" style="159"/>
  </cols>
  <sheetData>
    <row r="1" spans="1:29" ht="18.75" x14ac:dyDescent="0.25">
      <c r="A1" s="60"/>
      <c r="B1" s="60"/>
      <c r="C1" s="60"/>
      <c r="D1" s="60"/>
      <c r="E1" s="60"/>
      <c r="F1" s="60"/>
      <c r="X1" s="60"/>
      <c r="Y1" s="60"/>
      <c r="AC1" s="38" t="s">
        <v>68</v>
      </c>
    </row>
    <row r="2" spans="1:29" ht="18.75" x14ac:dyDescent="0.3">
      <c r="A2" s="60"/>
      <c r="B2" s="60"/>
      <c r="C2" s="60"/>
      <c r="D2" s="60"/>
      <c r="E2" s="60"/>
      <c r="F2" s="60"/>
      <c r="X2" s="60"/>
      <c r="Y2" s="60"/>
      <c r="AC2" s="14" t="s">
        <v>9</v>
      </c>
    </row>
    <row r="3" spans="1:29" ht="18.75" x14ac:dyDescent="0.3">
      <c r="A3" s="60"/>
      <c r="B3" s="60"/>
      <c r="C3" s="60"/>
      <c r="D3" s="60"/>
      <c r="E3" s="60"/>
      <c r="F3" s="60"/>
      <c r="X3" s="60"/>
      <c r="Y3" s="60"/>
      <c r="AC3" s="14" t="s">
        <v>424</v>
      </c>
    </row>
    <row r="4" spans="1:29" ht="18.75" customHeight="1" x14ac:dyDescent="0.25">
      <c r="A4" s="314" t="s">
        <v>524</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20.25" x14ac:dyDescent="0.3">
      <c r="A5" s="60"/>
      <c r="B5" s="60"/>
      <c r="C5" s="60"/>
      <c r="D5" s="60"/>
      <c r="E5" s="160"/>
      <c r="X5" s="60"/>
      <c r="Y5" s="60"/>
      <c r="AC5" s="14"/>
    </row>
    <row r="6" spans="1:29"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94"/>
      <c r="B7" s="94"/>
      <c r="C7" s="94"/>
      <c r="D7" s="94"/>
      <c r="E7" s="94"/>
      <c r="F7" s="94"/>
      <c r="G7" s="94"/>
      <c r="H7" s="94"/>
      <c r="I7" s="94"/>
      <c r="J7" s="94"/>
      <c r="K7" s="94"/>
      <c r="L7" s="94"/>
      <c r="M7" s="94"/>
      <c r="N7" s="94"/>
      <c r="O7" s="94"/>
      <c r="P7" s="94"/>
      <c r="Q7" s="94"/>
      <c r="R7" s="94"/>
      <c r="S7" s="94"/>
      <c r="T7" s="94"/>
      <c r="U7" s="94"/>
      <c r="V7" s="161"/>
      <c r="W7" s="161"/>
      <c r="X7" s="161"/>
      <c r="Y7" s="161"/>
      <c r="Z7" s="161"/>
      <c r="AA7" s="161"/>
      <c r="AB7" s="161"/>
      <c r="AC7" s="161"/>
    </row>
    <row r="8" spans="1:29" x14ac:dyDescent="0.25">
      <c r="A8" s="319" t="str">
        <f>'1. паспорт местоположение'!A9:C9</f>
        <v xml:space="preserve"> АО "Россети Тюмень" </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15" t="s">
        <v>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94"/>
      <c r="B10" s="94"/>
      <c r="C10" s="94"/>
      <c r="D10" s="94"/>
      <c r="E10" s="94"/>
      <c r="F10" s="94"/>
      <c r="G10" s="94"/>
      <c r="H10" s="94"/>
      <c r="I10" s="94"/>
      <c r="J10" s="94"/>
      <c r="K10" s="94"/>
      <c r="L10" s="94"/>
      <c r="M10" s="94"/>
      <c r="N10" s="94"/>
      <c r="O10" s="94"/>
      <c r="P10" s="94"/>
      <c r="Q10" s="94"/>
      <c r="R10" s="94"/>
      <c r="S10" s="94"/>
      <c r="T10" s="94"/>
      <c r="U10" s="94"/>
      <c r="V10" s="161"/>
      <c r="W10" s="161"/>
      <c r="X10" s="161"/>
      <c r="Y10" s="161"/>
      <c r="Z10" s="161"/>
      <c r="AA10" s="161"/>
      <c r="AB10" s="161"/>
      <c r="AC10" s="161"/>
    </row>
    <row r="11" spans="1:29" x14ac:dyDescent="0.25">
      <c r="A11" s="319" t="str">
        <f>'6.1. Паспорт сетевой график'!A12:L12</f>
        <v>N_PO1100.0008</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0"/>
      <c r="B13" s="10"/>
      <c r="C13" s="10"/>
      <c r="D13" s="10"/>
      <c r="E13" s="10"/>
      <c r="F13" s="10"/>
      <c r="G13" s="10"/>
      <c r="H13" s="10"/>
      <c r="I13" s="10"/>
      <c r="J13" s="10"/>
      <c r="K13" s="10"/>
      <c r="L13" s="10"/>
      <c r="M13" s="10"/>
      <c r="N13" s="10"/>
      <c r="O13" s="10"/>
      <c r="P13" s="10"/>
      <c r="Q13" s="10"/>
      <c r="R13" s="10"/>
      <c r="S13" s="10"/>
      <c r="T13" s="10"/>
      <c r="U13" s="10"/>
      <c r="V13" s="162"/>
      <c r="W13" s="162"/>
      <c r="X13" s="162"/>
      <c r="Y13" s="162"/>
      <c r="Z13" s="162"/>
      <c r="AA13" s="162"/>
      <c r="AB13" s="162"/>
      <c r="AC13" s="162"/>
    </row>
    <row r="14" spans="1:29" x14ac:dyDescent="0.25">
      <c r="A14" s="379" t="str">
        <f>'1. паспорт местоположение'!A15:C15</f>
        <v>Приобретение оптических волокон в ВОЛС расположенного на ВЛ 110 кВ Контур – Лукьявинская с отпайкой на ПС Нижне-Сортымская (доля 1/4) протяжённостью 78.706 км)</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15" t="s">
        <v>5</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60"/>
      <c r="X16" s="60"/>
      <c r="Y16" s="60"/>
      <c r="Z16" s="60"/>
      <c r="AA16" s="60"/>
      <c r="AB16" s="60"/>
    </row>
    <row r="17" spans="1:29" s="203" customFormat="1" x14ac:dyDescent="0.25">
      <c r="A17" s="204"/>
      <c r="G17" s="204"/>
      <c r="H17" s="204"/>
      <c r="I17" s="204"/>
      <c r="J17" s="204"/>
      <c r="K17" s="204"/>
      <c r="L17" s="204"/>
      <c r="M17" s="204"/>
      <c r="N17" s="204"/>
      <c r="O17" s="204"/>
      <c r="P17" s="204"/>
      <c r="Q17" s="204"/>
      <c r="R17" s="204"/>
      <c r="S17" s="204"/>
      <c r="T17" s="204"/>
      <c r="U17" s="204"/>
      <c r="V17" s="204"/>
      <c r="W17" s="204"/>
      <c r="X17" s="204"/>
      <c r="Y17" s="204"/>
      <c r="Z17" s="204"/>
      <c r="AA17" s="204"/>
      <c r="AB17" s="204"/>
    </row>
    <row r="18" spans="1:29" x14ac:dyDescent="0.25">
      <c r="A18" s="380" t="s">
        <v>344</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29" x14ac:dyDescent="0.25">
      <c r="A19" s="60"/>
      <c r="B19" s="60"/>
      <c r="C19" s="60"/>
      <c r="D19" s="60"/>
      <c r="E19" s="60"/>
      <c r="F19" s="60"/>
      <c r="X19" s="60"/>
      <c r="Y19" s="60"/>
      <c r="Z19" s="60"/>
      <c r="AA19" s="60"/>
      <c r="AB19" s="60"/>
    </row>
    <row r="20" spans="1:29" ht="15.75" customHeight="1" x14ac:dyDescent="0.25">
      <c r="A20" s="381" t="s">
        <v>420</v>
      </c>
      <c r="B20" s="381" t="s">
        <v>421</v>
      </c>
      <c r="C20" s="383" t="s">
        <v>422</v>
      </c>
      <c r="D20" s="383"/>
      <c r="E20" s="384" t="s">
        <v>508</v>
      </c>
      <c r="F20" s="384"/>
      <c r="G20" s="381" t="s">
        <v>527</v>
      </c>
      <c r="H20" s="385" t="s">
        <v>510</v>
      </c>
      <c r="I20" s="386"/>
      <c r="J20" s="386"/>
      <c r="K20" s="386"/>
      <c r="L20" s="385" t="s">
        <v>511</v>
      </c>
      <c r="M20" s="386"/>
      <c r="N20" s="386"/>
      <c r="O20" s="386"/>
      <c r="P20" s="385" t="s">
        <v>512</v>
      </c>
      <c r="Q20" s="386"/>
      <c r="R20" s="386"/>
      <c r="S20" s="386"/>
      <c r="T20" s="385" t="s">
        <v>513</v>
      </c>
      <c r="U20" s="386"/>
      <c r="V20" s="386"/>
      <c r="W20" s="386"/>
      <c r="X20" s="385" t="s">
        <v>514</v>
      </c>
      <c r="Y20" s="386"/>
      <c r="Z20" s="386"/>
      <c r="AA20" s="386"/>
      <c r="AB20" s="387" t="s">
        <v>423</v>
      </c>
      <c r="AC20" s="388"/>
    </row>
    <row r="21" spans="1:29" ht="92.25" customHeight="1" x14ac:dyDescent="0.25">
      <c r="A21" s="382"/>
      <c r="B21" s="382"/>
      <c r="C21" s="383"/>
      <c r="D21" s="383"/>
      <c r="E21" s="384"/>
      <c r="F21" s="384"/>
      <c r="G21" s="382"/>
      <c r="H21" s="383" t="s">
        <v>1</v>
      </c>
      <c r="I21" s="383"/>
      <c r="J21" s="383" t="s">
        <v>528</v>
      </c>
      <c r="K21" s="383"/>
      <c r="L21" s="383" t="s">
        <v>1</v>
      </c>
      <c r="M21" s="383"/>
      <c r="N21" s="383" t="s">
        <v>528</v>
      </c>
      <c r="O21" s="383"/>
      <c r="P21" s="383" t="s">
        <v>1</v>
      </c>
      <c r="Q21" s="383"/>
      <c r="R21" s="383" t="s">
        <v>528</v>
      </c>
      <c r="S21" s="383"/>
      <c r="T21" s="383" t="s">
        <v>1</v>
      </c>
      <c r="U21" s="383"/>
      <c r="V21" s="383" t="s">
        <v>528</v>
      </c>
      <c r="W21" s="383"/>
      <c r="X21" s="383" t="s">
        <v>1</v>
      </c>
      <c r="Y21" s="383"/>
      <c r="Z21" s="383" t="s">
        <v>528</v>
      </c>
      <c r="AA21" s="383"/>
      <c r="AB21" s="389"/>
      <c r="AC21" s="390"/>
    </row>
    <row r="22" spans="1:29" ht="78.75" x14ac:dyDescent="0.25">
      <c r="A22" s="376"/>
      <c r="B22" s="376"/>
      <c r="C22" s="291" t="s">
        <v>1</v>
      </c>
      <c r="D22" s="291" t="s">
        <v>528</v>
      </c>
      <c r="E22" s="292" t="s">
        <v>515</v>
      </c>
      <c r="F22" s="292" t="s">
        <v>529</v>
      </c>
      <c r="G22" s="376"/>
      <c r="H22" s="293" t="s">
        <v>326</v>
      </c>
      <c r="I22" s="293" t="s">
        <v>327</v>
      </c>
      <c r="J22" s="293" t="s">
        <v>326</v>
      </c>
      <c r="K22" s="293" t="s">
        <v>327</v>
      </c>
      <c r="L22" s="293" t="s">
        <v>326</v>
      </c>
      <c r="M22" s="293" t="s">
        <v>327</v>
      </c>
      <c r="N22" s="293" t="s">
        <v>326</v>
      </c>
      <c r="O22" s="293" t="s">
        <v>327</v>
      </c>
      <c r="P22" s="293" t="s">
        <v>326</v>
      </c>
      <c r="Q22" s="293" t="s">
        <v>327</v>
      </c>
      <c r="R22" s="293" t="s">
        <v>326</v>
      </c>
      <c r="S22" s="293" t="s">
        <v>327</v>
      </c>
      <c r="T22" s="293" t="s">
        <v>326</v>
      </c>
      <c r="U22" s="293" t="s">
        <v>327</v>
      </c>
      <c r="V22" s="293" t="s">
        <v>326</v>
      </c>
      <c r="W22" s="293" t="s">
        <v>327</v>
      </c>
      <c r="X22" s="293" t="s">
        <v>326</v>
      </c>
      <c r="Y22" s="293" t="s">
        <v>327</v>
      </c>
      <c r="Z22" s="293" t="s">
        <v>326</v>
      </c>
      <c r="AA22" s="293" t="s">
        <v>327</v>
      </c>
      <c r="AB22" s="291" t="s">
        <v>509</v>
      </c>
      <c r="AC22" s="291" t="s">
        <v>528</v>
      </c>
    </row>
    <row r="23" spans="1:29"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29" ht="47.25" x14ac:dyDescent="0.25">
      <c r="A24" s="167">
        <v>1</v>
      </c>
      <c r="B24" s="168" t="s">
        <v>134</v>
      </c>
      <c r="C24" s="169" t="s">
        <v>395</v>
      </c>
      <c r="D24" s="169">
        <v>0</v>
      </c>
      <c r="E24" s="169">
        <v>0</v>
      </c>
      <c r="F24" s="169">
        <v>0</v>
      </c>
      <c r="G24" s="169">
        <v>0</v>
      </c>
      <c r="H24" s="169" t="s">
        <v>395</v>
      </c>
      <c r="I24" s="169"/>
      <c r="J24" s="169">
        <v>0</v>
      </c>
      <c r="K24" s="169"/>
      <c r="L24" s="169" t="s">
        <v>395</v>
      </c>
      <c r="M24" s="169"/>
      <c r="N24" s="169">
        <v>0</v>
      </c>
      <c r="O24" s="169"/>
      <c r="P24" s="169" t="s">
        <v>395</v>
      </c>
      <c r="Q24" s="169"/>
      <c r="R24" s="169">
        <v>0</v>
      </c>
      <c r="S24" s="169"/>
      <c r="T24" s="169" t="s">
        <v>395</v>
      </c>
      <c r="U24" s="169"/>
      <c r="V24" s="169">
        <v>0</v>
      </c>
      <c r="W24" s="169"/>
      <c r="X24" s="169" t="s">
        <v>395</v>
      </c>
      <c r="Y24" s="169"/>
      <c r="Z24" s="169">
        <v>0</v>
      </c>
      <c r="AA24" s="169"/>
      <c r="AB24" s="169" t="s">
        <v>395</v>
      </c>
      <c r="AC24" s="169">
        <v>0</v>
      </c>
    </row>
    <row r="25" spans="1:29" x14ac:dyDescent="0.25">
      <c r="A25" s="170" t="s">
        <v>427</v>
      </c>
      <c r="B25" s="171" t="s">
        <v>133</v>
      </c>
      <c r="C25" s="169"/>
      <c r="D25" s="169"/>
      <c r="E25" s="169"/>
      <c r="F25" s="169"/>
      <c r="G25" s="169">
        <v>0</v>
      </c>
      <c r="H25" s="169" t="s">
        <v>395</v>
      </c>
      <c r="I25" s="169"/>
      <c r="J25" s="169">
        <v>0</v>
      </c>
      <c r="K25" s="169"/>
      <c r="L25" s="169" t="s">
        <v>395</v>
      </c>
      <c r="M25" s="169"/>
      <c r="N25" s="169">
        <v>0</v>
      </c>
      <c r="O25" s="169"/>
      <c r="P25" s="169" t="s">
        <v>395</v>
      </c>
      <c r="Q25" s="169"/>
      <c r="R25" s="169">
        <v>0</v>
      </c>
      <c r="S25" s="169"/>
      <c r="T25" s="169" t="s">
        <v>395</v>
      </c>
      <c r="U25" s="169"/>
      <c r="V25" s="169">
        <v>0</v>
      </c>
      <c r="W25" s="169"/>
      <c r="X25" s="169" t="s">
        <v>395</v>
      </c>
      <c r="Y25" s="169"/>
      <c r="Z25" s="169">
        <v>0</v>
      </c>
      <c r="AA25" s="169"/>
      <c r="AB25" s="169" t="s">
        <v>395</v>
      </c>
      <c r="AC25" s="169">
        <v>0</v>
      </c>
    </row>
    <row r="26" spans="1:29" x14ac:dyDescent="0.25">
      <c r="A26" s="170" t="s">
        <v>428</v>
      </c>
      <c r="B26" s="171" t="s">
        <v>132</v>
      </c>
      <c r="C26" s="169"/>
      <c r="D26" s="169"/>
      <c r="E26" s="169"/>
      <c r="F26" s="169"/>
      <c r="G26" s="169">
        <v>0</v>
      </c>
      <c r="H26" s="169" t="s">
        <v>395</v>
      </c>
      <c r="I26" s="169"/>
      <c r="J26" s="169">
        <v>0</v>
      </c>
      <c r="K26" s="169"/>
      <c r="L26" s="169" t="s">
        <v>395</v>
      </c>
      <c r="M26" s="169"/>
      <c r="N26" s="169">
        <v>0</v>
      </c>
      <c r="O26" s="169"/>
      <c r="P26" s="169" t="s">
        <v>395</v>
      </c>
      <c r="Q26" s="169"/>
      <c r="R26" s="169">
        <v>0</v>
      </c>
      <c r="S26" s="169"/>
      <c r="T26" s="169" t="s">
        <v>395</v>
      </c>
      <c r="U26" s="169"/>
      <c r="V26" s="169">
        <v>0</v>
      </c>
      <c r="W26" s="169"/>
      <c r="X26" s="169" t="s">
        <v>395</v>
      </c>
      <c r="Y26" s="169"/>
      <c r="Z26" s="169">
        <v>0</v>
      </c>
      <c r="AA26" s="169"/>
      <c r="AB26" s="169" t="s">
        <v>395</v>
      </c>
      <c r="AC26" s="169">
        <v>0</v>
      </c>
    </row>
    <row r="27" spans="1:29" ht="31.5" x14ac:dyDescent="0.25">
      <c r="A27" s="170" t="s">
        <v>429</v>
      </c>
      <c r="B27" s="171" t="s">
        <v>284</v>
      </c>
      <c r="C27" s="169"/>
      <c r="D27" s="169"/>
      <c r="E27" s="169"/>
      <c r="F27" s="169"/>
      <c r="G27" s="169">
        <v>0</v>
      </c>
      <c r="H27" s="169" t="s">
        <v>395</v>
      </c>
      <c r="I27" s="169"/>
      <c r="J27" s="169">
        <v>0</v>
      </c>
      <c r="K27" s="169"/>
      <c r="L27" s="169" t="s">
        <v>395</v>
      </c>
      <c r="M27" s="169"/>
      <c r="N27" s="169">
        <v>0</v>
      </c>
      <c r="O27" s="169"/>
      <c r="P27" s="169" t="s">
        <v>395</v>
      </c>
      <c r="Q27" s="169"/>
      <c r="R27" s="169">
        <v>0</v>
      </c>
      <c r="S27" s="169"/>
      <c r="T27" s="169" t="s">
        <v>395</v>
      </c>
      <c r="U27" s="169"/>
      <c r="V27" s="169">
        <v>0</v>
      </c>
      <c r="W27" s="169"/>
      <c r="X27" s="169" t="s">
        <v>395</v>
      </c>
      <c r="Y27" s="169"/>
      <c r="Z27" s="169">
        <v>0</v>
      </c>
      <c r="AA27" s="169"/>
      <c r="AB27" s="169" t="s">
        <v>395</v>
      </c>
      <c r="AC27" s="169">
        <v>0</v>
      </c>
    </row>
    <row r="28" spans="1:29" x14ac:dyDescent="0.25">
      <c r="A28" s="170" t="s">
        <v>430</v>
      </c>
      <c r="B28" s="171" t="s">
        <v>431</v>
      </c>
      <c r="C28" s="169"/>
      <c r="D28" s="169"/>
      <c r="E28" s="169"/>
      <c r="F28" s="169"/>
      <c r="G28" s="169">
        <v>0</v>
      </c>
      <c r="H28" s="169" t="s">
        <v>395</v>
      </c>
      <c r="I28" s="169"/>
      <c r="J28" s="169">
        <v>0</v>
      </c>
      <c r="K28" s="169"/>
      <c r="L28" s="169" t="s">
        <v>395</v>
      </c>
      <c r="M28" s="169"/>
      <c r="N28" s="169">
        <v>0</v>
      </c>
      <c r="O28" s="169"/>
      <c r="P28" s="169" t="s">
        <v>395</v>
      </c>
      <c r="Q28" s="169"/>
      <c r="R28" s="169">
        <v>0</v>
      </c>
      <c r="S28" s="169"/>
      <c r="T28" s="169" t="s">
        <v>395</v>
      </c>
      <c r="U28" s="169"/>
      <c r="V28" s="169">
        <v>0</v>
      </c>
      <c r="W28" s="169"/>
      <c r="X28" s="169" t="s">
        <v>395</v>
      </c>
      <c r="Y28" s="169"/>
      <c r="Z28" s="169">
        <v>0</v>
      </c>
      <c r="AA28" s="169"/>
      <c r="AB28" s="169" t="s">
        <v>395</v>
      </c>
      <c r="AC28" s="169">
        <v>0</v>
      </c>
    </row>
    <row r="29" spans="1:29" x14ac:dyDescent="0.25">
      <c r="A29" s="170" t="s">
        <v>432</v>
      </c>
      <c r="B29" s="172" t="s">
        <v>131</v>
      </c>
      <c r="C29" s="169"/>
      <c r="D29" s="169"/>
      <c r="E29" s="169"/>
      <c r="F29" s="169"/>
      <c r="G29" s="169">
        <v>0</v>
      </c>
      <c r="H29" s="169" t="s">
        <v>395</v>
      </c>
      <c r="I29" s="169"/>
      <c r="J29" s="169">
        <v>0</v>
      </c>
      <c r="K29" s="169"/>
      <c r="L29" s="169" t="s">
        <v>395</v>
      </c>
      <c r="M29" s="169"/>
      <c r="N29" s="169">
        <v>0</v>
      </c>
      <c r="O29" s="169"/>
      <c r="P29" s="169" t="s">
        <v>395</v>
      </c>
      <c r="Q29" s="169"/>
      <c r="R29" s="169">
        <v>0</v>
      </c>
      <c r="S29" s="169"/>
      <c r="T29" s="169" t="s">
        <v>395</v>
      </c>
      <c r="U29" s="169"/>
      <c r="V29" s="169">
        <v>0</v>
      </c>
      <c r="W29" s="169"/>
      <c r="X29" s="169" t="s">
        <v>395</v>
      </c>
      <c r="Y29" s="169"/>
      <c r="Z29" s="169">
        <v>0</v>
      </c>
      <c r="AA29" s="169"/>
      <c r="AB29" s="169" t="s">
        <v>395</v>
      </c>
      <c r="AC29" s="169">
        <v>0</v>
      </c>
    </row>
    <row r="30" spans="1:29" ht="47.25" x14ac:dyDescent="0.25">
      <c r="A30" s="167" t="s">
        <v>62</v>
      </c>
      <c r="B30" s="168" t="s">
        <v>433</v>
      </c>
      <c r="C30" s="169" t="s">
        <v>395</v>
      </c>
      <c r="D30" s="169">
        <v>23.352829099999997</v>
      </c>
      <c r="E30" s="169">
        <v>23.352829099999997</v>
      </c>
      <c r="F30" s="169">
        <v>23.352829099999997</v>
      </c>
      <c r="G30" s="169">
        <v>0</v>
      </c>
      <c r="H30" s="169" t="s">
        <v>395</v>
      </c>
      <c r="I30" s="169"/>
      <c r="J30" s="169">
        <v>23.352829099999997</v>
      </c>
      <c r="K30" s="169"/>
      <c r="L30" s="169" t="s">
        <v>395</v>
      </c>
      <c r="M30" s="169"/>
      <c r="N30" s="169">
        <v>0</v>
      </c>
      <c r="O30" s="169"/>
      <c r="P30" s="169" t="s">
        <v>395</v>
      </c>
      <c r="Q30" s="169"/>
      <c r="R30" s="169">
        <v>0</v>
      </c>
      <c r="S30" s="169"/>
      <c r="T30" s="169" t="s">
        <v>395</v>
      </c>
      <c r="U30" s="169"/>
      <c r="V30" s="169">
        <v>0</v>
      </c>
      <c r="W30" s="169"/>
      <c r="X30" s="169" t="s">
        <v>395</v>
      </c>
      <c r="Y30" s="169"/>
      <c r="Z30" s="169">
        <v>0</v>
      </c>
      <c r="AA30" s="169"/>
      <c r="AB30" s="169" t="s">
        <v>395</v>
      </c>
      <c r="AC30" s="169">
        <v>23.352829099999997</v>
      </c>
    </row>
    <row r="31" spans="1:29" x14ac:dyDescent="0.25">
      <c r="A31" s="167" t="s">
        <v>434</v>
      </c>
      <c r="B31" s="171" t="s">
        <v>130</v>
      </c>
      <c r="C31" s="169" t="s">
        <v>395</v>
      </c>
      <c r="D31" s="169">
        <v>0</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29" ht="31.5" x14ac:dyDescent="0.25">
      <c r="A32" s="167" t="s">
        <v>435</v>
      </c>
      <c r="B32" s="171" t="s">
        <v>129</v>
      </c>
      <c r="C32" s="169" t="s">
        <v>395</v>
      </c>
      <c r="D32" s="169">
        <v>0</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x14ac:dyDescent="0.25">
      <c r="A33" s="167" t="s">
        <v>436</v>
      </c>
      <c r="B33" s="171" t="s">
        <v>128</v>
      </c>
      <c r="C33" s="169" t="s">
        <v>395</v>
      </c>
      <c r="D33" s="169">
        <v>0</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x14ac:dyDescent="0.25">
      <c r="A34" s="167" t="s">
        <v>437</v>
      </c>
      <c r="B34" s="171" t="s">
        <v>127</v>
      </c>
      <c r="C34" s="169" t="s">
        <v>395</v>
      </c>
      <c r="D34" s="169">
        <v>23.352829099999997</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ht="31.5" x14ac:dyDescent="0.25">
      <c r="A35" s="167" t="s">
        <v>61</v>
      </c>
      <c r="B35" s="168" t="s">
        <v>438</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x14ac:dyDescent="0.25">
      <c r="A36" s="170" t="s">
        <v>439</v>
      </c>
      <c r="B36" s="171" t="s">
        <v>445</v>
      </c>
      <c r="C36" s="169"/>
      <c r="D36" s="169"/>
      <c r="E36" s="169"/>
      <c r="F36" s="169"/>
      <c r="G36" s="169">
        <v>0</v>
      </c>
      <c r="H36" s="169" t="s">
        <v>395</v>
      </c>
      <c r="I36" s="174" t="s">
        <v>395</v>
      </c>
      <c r="J36" s="169">
        <v>0</v>
      </c>
      <c r="K36" s="174" t="s">
        <v>381</v>
      </c>
      <c r="L36" s="169" t="s">
        <v>395</v>
      </c>
      <c r="M36" s="174" t="s">
        <v>395</v>
      </c>
      <c r="N36" s="169">
        <v>0</v>
      </c>
      <c r="O36" s="174" t="s">
        <v>381</v>
      </c>
      <c r="P36" s="169" t="s">
        <v>395</v>
      </c>
      <c r="Q36" s="174" t="s">
        <v>395</v>
      </c>
      <c r="R36" s="169">
        <v>0</v>
      </c>
      <c r="S36" s="174" t="s">
        <v>381</v>
      </c>
      <c r="T36" s="169" t="s">
        <v>395</v>
      </c>
      <c r="U36" s="174" t="s">
        <v>395</v>
      </c>
      <c r="V36" s="169">
        <v>0</v>
      </c>
      <c r="W36" s="174" t="s">
        <v>381</v>
      </c>
      <c r="X36" s="169" t="s">
        <v>395</v>
      </c>
      <c r="Y36" s="169" t="s">
        <v>395</v>
      </c>
      <c r="Z36" s="169">
        <v>0</v>
      </c>
      <c r="AA36" s="169" t="s">
        <v>381</v>
      </c>
      <c r="AB36" s="169">
        <v>0</v>
      </c>
      <c r="AC36" s="169">
        <v>0</v>
      </c>
    </row>
    <row r="37" spans="1:29" ht="31.5" x14ac:dyDescent="0.25">
      <c r="A37" s="170" t="s">
        <v>441</v>
      </c>
      <c r="B37" s="173" t="s">
        <v>440</v>
      </c>
      <c r="C37" s="169"/>
      <c r="D37" s="169"/>
      <c r="E37" s="169"/>
      <c r="F37" s="169"/>
      <c r="G37" s="169">
        <v>0</v>
      </c>
      <c r="H37" s="169" t="s">
        <v>395</v>
      </c>
      <c r="I37" s="174" t="s">
        <v>395</v>
      </c>
      <c r="J37" s="169">
        <v>0</v>
      </c>
      <c r="K37" s="174" t="s">
        <v>381</v>
      </c>
      <c r="L37" s="169" t="s">
        <v>395</v>
      </c>
      <c r="M37" s="174" t="s">
        <v>395</v>
      </c>
      <c r="N37" s="169">
        <v>0</v>
      </c>
      <c r="O37" s="174" t="s">
        <v>381</v>
      </c>
      <c r="P37" s="169" t="s">
        <v>395</v>
      </c>
      <c r="Q37" s="174" t="s">
        <v>395</v>
      </c>
      <c r="R37" s="169">
        <v>0</v>
      </c>
      <c r="S37" s="174" t="s">
        <v>381</v>
      </c>
      <c r="T37" s="169" t="s">
        <v>395</v>
      </c>
      <c r="U37" s="174" t="s">
        <v>395</v>
      </c>
      <c r="V37" s="169">
        <v>0</v>
      </c>
      <c r="W37" s="174" t="s">
        <v>381</v>
      </c>
      <c r="X37" s="169" t="s">
        <v>395</v>
      </c>
      <c r="Y37" s="169" t="s">
        <v>395</v>
      </c>
      <c r="Z37" s="169">
        <v>0</v>
      </c>
      <c r="AA37" s="169" t="s">
        <v>381</v>
      </c>
      <c r="AB37" s="169">
        <v>0</v>
      </c>
      <c r="AC37" s="169">
        <v>0</v>
      </c>
    </row>
    <row r="38" spans="1:29" x14ac:dyDescent="0.25">
      <c r="A38" s="170" t="s">
        <v>442</v>
      </c>
      <c r="B38" s="173" t="s">
        <v>125</v>
      </c>
      <c r="C38" s="169"/>
      <c r="D38" s="169"/>
      <c r="E38" s="169"/>
      <c r="F38" s="169"/>
      <c r="G38" s="169">
        <v>0</v>
      </c>
      <c r="H38" s="169" t="s">
        <v>395</v>
      </c>
      <c r="I38" s="174" t="s">
        <v>395</v>
      </c>
      <c r="J38" s="169">
        <v>0</v>
      </c>
      <c r="K38" s="174" t="s">
        <v>381</v>
      </c>
      <c r="L38" s="169" t="s">
        <v>395</v>
      </c>
      <c r="M38" s="174" t="s">
        <v>395</v>
      </c>
      <c r="N38" s="169">
        <v>0</v>
      </c>
      <c r="O38" s="174" t="s">
        <v>381</v>
      </c>
      <c r="P38" s="169" t="s">
        <v>395</v>
      </c>
      <c r="Q38" s="174" t="s">
        <v>395</v>
      </c>
      <c r="R38" s="169">
        <v>0</v>
      </c>
      <c r="S38" s="174" t="s">
        <v>381</v>
      </c>
      <c r="T38" s="169" t="s">
        <v>395</v>
      </c>
      <c r="U38" s="174" t="s">
        <v>395</v>
      </c>
      <c r="V38" s="169">
        <v>0</v>
      </c>
      <c r="W38" s="174" t="s">
        <v>381</v>
      </c>
      <c r="X38" s="169" t="s">
        <v>395</v>
      </c>
      <c r="Y38" s="169" t="s">
        <v>395</v>
      </c>
      <c r="Z38" s="169">
        <v>0</v>
      </c>
      <c r="AA38" s="169" t="s">
        <v>381</v>
      </c>
      <c r="AB38" s="169">
        <v>0</v>
      </c>
      <c r="AC38" s="169">
        <v>0</v>
      </c>
    </row>
    <row r="39" spans="1:29" x14ac:dyDescent="0.25">
      <c r="A39" s="170" t="s">
        <v>444</v>
      </c>
      <c r="B39" s="171" t="s">
        <v>443</v>
      </c>
      <c r="C39" s="169"/>
      <c r="D39" s="169"/>
      <c r="E39" s="169"/>
      <c r="F39" s="169"/>
      <c r="G39" s="169">
        <v>0</v>
      </c>
      <c r="H39" s="169" t="s">
        <v>395</v>
      </c>
      <c r="I39" s="174" t="s">
        <v>395</v>
      </c>
      <c r="J39" s="169">
        <v>0</v>
      </c>
      <c r="K39" s="174" t="s">
        <v>381</v>
      </c>
      <c r="L39" s="169" t="s">
        <v>395</v>
      </c>
      <c r="M39" s="174" t="s">
        <v>395</v>
      </c>
      <c r="N39" s="169">
        <v>0</v>
      </c>
      <c r="O39" s="174" t="s">
        <v>381</v>
      </c>
      <c r="P39" s="169" t="s">
        <v>395</v>
      </c>
      <c r="Q39" s="174" t="s">
        <v>395</v>
      </c>
      <c r="R39" s="169">
        <v>0</v>
      </c>
      <c r="S39" s="174" t="s">
        <v>381</v>
      </c>
      <c r="T39" s="169" t="s">
        <v>395</v>
      </c>
      <c r="U39" s="174" t="s">
        <v>395</v>
      </c>
      <c r="V39" s="169">
        <v>0</v>
      </c>
      <c r="W39" s="174" t="s">
        <v>381</v>
      </c>
      <c r="X39" s="169" t="s">
        <v>395</v>
      </c>
      <c r="Y39" s="169" t="s">
        <v>395</v>
      </c>
      <c r="Z39" s="169">
        <v>0</v>
      </c>
      <c r="AA39" s="169" t="s">
        <v>381</v>
      </c>
      <c r="AB39" s="169">
        <v>0</v>
      </c>
      <c r="AC39" s="169">
        <v>0</v>
      </c>
    </row>
    <row r="40" spans="1:29" x14ac:dyDescent="0.25">
      <c r="A40" s="170" t="s">
        <v>446</v>
      </c>
      <c r="B40" s="171" t="s">
        <v>447</v>
      </c>
      <c r="C40" s="169"/>
      <c r="D40" s="169"/>
      <c r="E40" s="169"/>
      <c r="F40" s="169"/>
      <c r="G40" s="169">
        <v>0</v>
      </c>
      <c r="H40" s="169" t="s">
        <v>395</v>
      </c>
      <c r="I40" s="174" t="s">
        <v>395</v>
      </c>
      <c r="J40" s="169">
        <v>0</v>
      </c>
      <c r="K40" s="174" t="s">
        <v>381</v>
      </c>
      <c r="L40" s="169" t="s">
        <v>395</v>
      </c>
      <c r="M40" s="174" t="s">
        <v>395</v>
      </c>
      <c r="N40" s="169">
        <v>0</v>
      </c>
      <c r="O40" s="174" t="s">
        <v>381</v>
      </c>
      <c r="P40" s="169" t="s">
        <v>395</v>
      </c>
      <c r="Q40" s="174" t="s">
        <v>395</v>
      </c>
      <c r="R40" s="169">
        <v>0</v>
      </c>
      <c r="S40" s="174" t="s">
        <v>381</v>
      </c>
      <c r="T40" s="169" t="s">
        <v>395</v>
      </c>
      <c r="U40" s="174" t="s">
        <v>395</v>
      </c>
      <c r="V40" s="169">
        <v>0</v>
      </c>
      <c r="W40" s="174" t="s">
        <v>381</v>
      </c>
      <c r="X40" s="169" t="s">
        <v>395</v>
      </c>
      <c r="Y40" s="169" t="s">
        <v>395</v>
      </c>
      <c r="Z40" s="169">
        <v>0</v>
      </c>
      <c r="AA40" s="169" t="s">
        <v>381</v>
      </c>
      <c r="AB40" s="169">
        <v>0</v>
      </c>
      <c r="AC40" s="169">
        <v>0</v>
      </c>
    </row>
    <row r="41" spans="1:29" x14ac:dyDescent="0.25">
      <c r="A41" s="170" t="s">
        <v>448</v>
      </c>
      <c r="B41" s="171" t="s">
        <v>449</v>
      </c>
      <c r="C41" s="169"/>
      <c r="D41" s="169"/>
      <c r="E41" s="169"/>
      <c r="F41" s="169"/>
      <c r="G41" s="169">
        <v>0</v>
      </c>
      <c r="H41" s="169" t="s">
        <v>395</v>
      </c>
      <c r="I41" s="174" t="s">
        <v>395</v>
      </c>
      <c r="J41" s="169">
        <v>0</v>
      </c>
      <c r="K41" s="174" t="s">
        <v>381</v>
      </c>
      <c r="L41" s="169" t="s">
        <v>395</v>
      </c>
      <c r="M41" s="174" t="s">
        <v>395</v>
      </c>
      <c r="N41" s="169">
        <v>0</v>
      </c>
      <c r="O41" s="174" t="s">
        <v>381</v>
      </c>
      <c r="P41" s="169" t="s">
        <v>395</v>
      </c>
      <c r="Q41" s="174" t="s">
        <v>395</v>
      </c>
      <c r="R41" s="169">
        <v>0</v>
      </c>
      <c r="S41" s="174" t="s">
        <v>381</v>
      </c>
      <c r="T41" s="169" t="s">
        <v>395</v>
      </c>
      <c r="U41" s="174" t="s">
        <v>395</v>
      </c>
      <c r="V41" s="169">
        <v>0</v>
      </c>
      <c r="W41" s="174" t="s">
        <v>381</v>
      </c>
      <c r="X41" s="169" t="s">
        <v>395</v>
      </c>
      <c r="Y41" s="169" t="s">
        <v>395</v>
      </c>
      <c r="Z41" s="169">
        <v>0</v>
      </c>
      <c r="AA41" s="169" t="s">
        <v>381</v>
      </c>
      <c r="AB41" s="169">
        <v>0</v>
      </c>
      <c r="AC41" s="169">
        <v>0</v>
      </c>
    </row>
    <row r="42" spans="1:29" x14ac:dyDescent="0.25">
      <c r="A42" s="170" t="s">
        <v>450</v>
      </c>
      <c r="B42" s="171" t="s">
        <v>451</v>
      </c>
      <c r="C42" s="169"/>
      <c r="D42" s="169"/>
      <c r="E42" s="169"/>
      <c r="F42" s="169"/>
      <c r="G42" s="169">
        <v>0</v>
      </c>
      <c r="H42" s="169" t="s">
        <v>395</v>
      </c>
      <c r="I42" s="174" t="s">
        <v>395</v>
      </c>
      <c r="J42" s="169">
        <v>0</v>
      </c>
      <c r="K42" s="174" t="s">
        <v>381</v>
      </c>
      <c r="L42" s="169" t="s">
        <v>395</v>
      </c>
      <c r="M42" s="174" t="s">
        <v>395</v>
      </c>
      <c r="N42" s="169">
        <v>0</v>
      </c>
      <c r="O42" s="174" t="s">
        <v>381</v>
      </c>
      <c r="P42" s="169" t="s">
        <v>395</v>
      </c>
      <c r="Q42" s="174" t="s">
        <v>395</v>
      </c>
      <c r="R42" s="169">
        <v>0</v>
      </c>
      <c r="S42" s="174" t="s">
        <v>381</v>
      </c>
      <c r="T42" s="169" t="s">
        <v>395</v>
      </c>
      <c r="U42" s="174" t="s">
        <v>395</v>
      </c>
      <c r="V42" s="169">
        <v>0</v>
      </c>
      <c r="W42" s="174" t="s">
        <v>381</v>
      </c>
      <c r="X42" s="169" t="s">
        <v>395</v>
      </c>
      <c r="Y42" s="169" t="s">
        <v>395</v>
      </c>
      <c r="Z42" s="169">
        <v>0</v>
      </c>
      <c r="AA42" s="169" t="s">
        <v>381</v>
      </c>
      <c r="AB42" s="169">
        <v>0</v>
      </c>
      <c r="AC42" s="169">
        <v>0</v>
      </c>
    </row>
    <row r="43" spans="1:29" x14ac:dyDescent="0.25">
      <c r="A43" s="170" t="s">
        <v>452</v>
      </c>
      <c r="B43" s="171" t="s">
        <v>453</v>
      </c>
      <c r="C43" s="169"/>
      <c r="D43" s="169"/>
      <c r="E43" s="169"/>
      <c r="F43" s="169"/>
      <c r="G43" s="169">
        <v>0</v>
      </c>
      <c r="H43" s="169" t="s">
        <v>395</v>
      </c>
      <c r="I43" s="174" t="s">
        <v>395</v>
      </c>
      <c r="J43" s="169">
        <v>0</v>
      </c>
      <c r="K43" s="174" t="s">
        <v>381</v>
      </c>
      <c r="L43" s="169" t="s">
        <v>395</v>
      </c>
      <c r="M43" s="174" t="s">
        <v>395</v>
      </c>
      <c r="N43" s="169">
        <v>0</v>
      </c>
      <c r="O43" s="174" t="s">
        <v>381</v>
      </c>
      <c r="P43" s="169" t="s">
        <v>395</v>
      </c>
      <c r="Q43" s="174" t="s">
        <v>395</v>
      </c>
      <c r="R43" s="169">
        <v>0</v>
      </c>
      <c r="S43" s="174" t="s">
        <v>381</v>
      </c>
      <c r="T43" s="169" t="s">
        <v>395</v>
      </c>
      <c r="U43" s="174" t="s">
        <v>395</v>
      </c>
      <c r="V43" s="169">
        <v>0</v>
      </c>
      <c r="W43" s="174" t="s">
        <v>381</v>
      </c>
      <c r="X43" s="169" t="s">
        <v>395</v>
      </c>
      <c r="Y43" s="169" t="s">
        <v>395</v>
      </c>
      <c r="Z43" s="169">
        <v>0</v>
      </c>
      <c r="AA43" s="169" t="s">
        <v>381</v>
      </c>
      <c r="AB43" s="169">
        <v>0</v>
      </c>
      <c r="AC43" s="169">
        <v>0</v>
      </c>
    </row>
    <row r="44" spans="1:29" x14ac:dyDescent="0.25">
      <c r="A44" s="170" t="s">
        <v>454</v>
      </c>
      <c r="B44" s="171" t="s">
        <v>455</v>
      </c>
      <c r="C44" s="169"/>
      <c r="D44" s="169"/>
      <c r="E44" s="169"/>
      <c r="F44" s="169"/>
      <c r="G44" s="169">
        <v>0</v>
      </c>
      <c r="H44" s="169" t="s">
        <v>395</v>
      </c>
      <c r="I44" s="174" t="s">
        <v>395</v>
      </c>
      <c r="J44" s="169">
        <v>0</v>
      </c>
      <c r="K44" s="174" t="s">
        <v>381</v>
      </c>
      <c r="L44" s="169" t="s">
        <v>395</v>
      </c>
      <c r="M44" s="174" t="s">
        <v>395</v>
      </c>
      <c r="N44" s="169">
        <v>0</v>
      </c>
      <c r="O44" s="174" t="s">
        <v>381</v>
      </c>
      <c r="P44" s="169" t="s">
        <v>395</v>
      </c>
      <c r="Q44" s="174" t="s">
        <v>395</v>
      </c>
      <c r="R44" s="169">
        <v>0</v>
      </c>
      <c r="S44" s="174" t="s">
        <v>381</v>
      </c>
      <c r="T44" s="169" t="s">
        <v>395</v>
      </c>
      <c r="U44" s="174" t="s">
        <v>395</v>
      </c>
      <c r="V44" s="169">
        <v>0</v>
      </c>
      <c r="W44" s="174" t="s">
        <v>381</v>
      </c>
      <c r="X44" s="169" t="s">
        <v>395</v>
      </c>
      <c r="Y44" s="169" t="s">
        <v>395</v>
      </c>
      <c r="Z44" s="169">
        <v>0</v>
      </c>
      <c r="AA44" s="169" t="s">
        <v>381</v>
      </c>
      <c r="AB44" s="169">
        <v>0</v>
      </c>
      <c r="AC44" s="169">
        <v>0</v>
      </c>
    </row>
    <row r="45" spans="1:29" x14ac:dyDescent="0.25">
      <c r="A45" s="170" t="s">
        <v>456</v>
      </c>
      <c r="B45" s="171" t="s">
        <v>457</v>
      </c>
      <c r="C45" s="169"/>
      <c r="D45" s="169"/>
      <c r="E45" s="169"/>
      <c r="F45" s="169"/>
      <c r="G45" s="169">
        <v>0</v>
      </c>
      <c r="H45" s="169" t="s">
        <v>395</v>
      </c>
      <c r="I45" s="174" t="s">
        <v>395</v>
      </c>
      <c r="J45" s="169">
        <v>0</v>
      </c>
      <c r="K45" s="174" t="s">
        <v>381</v>
      </c>
      <c r="L45" s="169" t="s">
        <v>395</v>
      </c>
      <c r="M45" s="174" t="s">
        <v>395</v>
      </c>
      <c r="N45" s="169">
        <v>0</v>
      </c>
      <c r="O45" s="174" t="s">
        <v>381</v>
      </c>
      <c r="P45" s="169" t="s">
        <v>395</v>
      </c>
      <c r="Q45" s="174" t="s">
        <v>395</v>
      </c>
      <c r="R45" s="169">
        <v>0</v>
      </c>
      <c r="S45" s="174" t="s">
        <v>381</v>
      </c>
      <c r="T45" s="169" t="s">
        <v>395</v>
      </c>
      <c r="U45" s="174" t="s">
        <v>395</v>
      </c>
      <c r="V45" s="169">
        <v>0</v>
      </c>
      <c r="W45" s="174" t="s">
        <v>381</v>
      </c>
      <c r="X45" s="169" t="s">
        <v>395</v>
      </c>
      <c r="Y45" s="169" t="s">
        <v>395</v>
      </c>
      <c r="Z45" s="169">
        <v>0</v>
      </c>
      <c r="AA45" s="169" t="s">
        <v>381</v>
      </c>
      <c r="AB45" s="169">
        <v>0</v>
      </c>
      <c r="AC45" s="169">
        <v>0</v>
      </c>
    </row>
    <row r="46" spans="1:29" x14ac:dyDescent="0.25">
      <c r="A46" s="170" t="s">
        <v>458</v>
      </c>
      <c r="B46" s="171" t="s">
        <v>459</v>
      </c>
      <c r="C46" s="169"/>
      <c r="D46" s="169"/>
      <c r="E46" s="169"/>
      <c r="F46" s="169"/>
      <c r="G46" s="169">
        <v>0</v>
      </c>
      <c r="H46" s="169" t="s">
        <v>395</v>
      </c>
      <c r="I46" s="174" t="s">
        <v>395</v>
      </c>
      <c r="J46" s="169">
        <v>0</v>
      </c>
      <c r="K46" s="174" t="s">
        <v>381</v>
      </c>
      <c r="L46" s="169" t="s">
        <v>395</v>
      </c>
      <c r="M46" s="174" t="s">
        <v>395</v>
      </c>
      <c r="N46" s="169">
        <v>0</v>
      </c>
      <c r="O46" s="174" t="s">
        <v>381</v>
      </c>
      <c r="P46" s="169" t="s">
        <v>395</v>
      </c>
      <c r="Q46" s="174" t="s">
        <v>395</v>
      </c>
      <c r="R46" s="169">
        <v>0</v>
      </c>
      <c r="S46" s="174" t="s">
        <v>381</v>
      </c>
      <c r="T46" s="169" t="s">
        <v>395</v>
      </c>
      <c r="U46" s="174" t="s">
        <v>395</v>
      </c>
      <c r="V46" s="169">
        <v>0</v>
      </c>
      <c r="W46" s="174" t="s">
        <v>381</v>
      </c>
      <c r="X46" s="169" t="s">
        <v>395</v>
      </c>
      <c r="Y46" s="169" t="s">
        <v>395</v>
      </c>
      <c r="Z46" s="169">
        <v>0</v>
      </c>
      <c r="AA46" s="169" t="s">
        <v>381</v>
      </c>
      <c r="AB46" s="169">
        <v>0</v>
      </c>
      <c r="AC46" s="169">
        <v>0</v>
      </c>
    </row>
    <row r="47" spans="1:29" x14ac:dyDescent="0.25">
      <c r="A47" s="167" t="s">
        <v>60</v>
      </c>
      <c r="B47" s="168" t="s">
        <v>126</v>
      </c>
      <c r="C47" s="169"/>
      <c r="D47" s="169"/>
      <c r="E47" s="169"/>
      <c r="F47" s="169"/>
      <c r="G47" s="169"/>
      <c r="H47" s="169"/>
      <c r="I47" s="169"/>
      <c r="J47" s="169"/>
      <c r="K47" s="169"/>
      <c r="L47" s="169"/>
      <c r="M47" s="169"/>
      <c r="N47" s="169"/>
      <c r="O47" s="174"/>
      <c r="P47" s="169"/>
      <c r="Q47" s="169"/>
      <c r="R47" s="169"/>
      <c r="S47" s="169"/>
      <c r="T47" s="169"/>
      <c r="U47" s="169"/>
      <c r="V47" s="169"/>
      <c r="W47" s="169"/>
      <c r="X47" s="169"/>
      <c r="Y47" s="169"/>
      <c r="Z47" s="169"/>
      <c r="AA47" s="169"/>
      <c r="AB47" s="169"/>
      <c r="AC47" s="169"/>
    </row>
    <row r="48" spans="1:29" x14ac:dyDescent="0.25">
      <c r="A48" s="170" t="s">
        <v>460</v>
      </c>
      <c r="B48" s="171" t="s">
        <v>445</v>
      </c>
      <c r="C48" s="169" t="s">
        <v>395</v>
      </c>
      <c r="D48" s="169">
        <v>0</v>
      </c>
      <c r="E48" s="169"/>
      <c r="F48" s="169"/>
      <c r="G48" s="169">
        <v>0</v>
      </c>
      <c r="H48" s="169" t="s">
        <v>395</v>
      </c>
      <c r="I48" s="169"/>
      <c r="J48" s="169">
        <v>0</v>
      </c>
      <c r="K48" s="169"/>
      <c r="L48" s="169" t="s">
        <v>395</v>
      </c>
      <c r="M48" s="169"/>
      <c r="N48" s="169">
        <v>0</v>
      </c>
      <c r="O48" s="169"/>
      <c r="P48" s="169" t="s">
        <v>395</v>
      </c>
      <c r="Q48" s="169"/>
      <c r="R48" s="169">
        <v>0</v>
      </c>
      <c r="S48" s="169"/>
      <c r="T48" s="169" t="s">
        <v>395</v>
      </c>
      <c r="U48" s="169"/>
      <c r="V48" s="169">
        <v>0</v>
      </c>
      <c r="W48" s="169"/>
      <c r="X48" s="169" t="s">
        <v>395</v>
      </c>
      <c r="Y48" s="169"/>
      <c r="Z48" s="169">
        <v>0</v>
      </c>
      <c r="AA48" s="169"/>
      <c r="AB48" s="169">
        <v>0</v>
      </c>
      <c r="AC48" s="169">
        <v>0</v>
      </c>
    </row>
    <row r="49" spans="1:29" ht="31.5" x14ac:dyDescent="0.25">
      <c r="A49" s="170" t="s">
        <v>461</v>
      </c>
      <c r="B49" s="173" t="s">
        <v>440</v>
      </c>
      <c r="C49" s="169" t="s">
        <v>395</v>
      </c>
      <c r="D49" s="169">
        <v>0</v>
      </c>
      <c r="E49" s="169"/>
      <c r="F49" s="169"/>
      <c r="G49" s="169">
        <v>0</v>
      </c>
      <c r="H49" s="169" t="s">
        <v>395</v>
      </c>
      <c r="I49" s="169"/>
      <c r="J49" s="169">
        <v>0</v>
      </c>
      <c r="K49" s="169"/>
      <c r="L49" s="169" t="s">
        <v>395</v>
      </c>
      <c r="M49" s="169"/>
      <c r="N49" s="169">
        <v>0</v>
      </c>
      <c r="O49" s="169"/>
      <c r="P49" s="169" t="s">
        <v>395</v>
      </c>
      <c r="Q49" s="169"/>
      <c r="R49" s="169">
        <v>0</v>
      </c>
      <c r="S49" s="169"/>
      <c r="T49" s="169" t="s">
        <v>395</v>
      </c>
      <c r="U49" s="169"/>
      <c r="V49" s="169">
        <v>0</v>
      </c>
      <c r="W49" s="169"/>
      <c r="X49" s="169" t="s">
        <v>395</v>
      </c>
      <c r="Y49" s="169"/>
      <c r="Z49" s="169">
        <v>0</v>
      </c>
      <c r="AA49" s="169"/>
      <c r="AB49" s="169">
        <v>0</v>
      </c>
      <c r="AC49" s="169">
        <v>0</v>
      </c>
    </row>
    <row r="50" spans="1:29" x14ac:dyDescent="0.25">
      <c r="A50" s="170" t="s">
        <v>462</v>
      </c>
      <c r="B50" s="173" t="s">
        <v>125</v>
      </c>
      <c r="C50" s="169" t="s">
        <v>395</v>
      </c>
      <c r="D50" s="169">
        <v>0</v>
      </c>
      <c r="E50" s="169"/>
      <c r="F50" s="169"/>
      <c r="G50" s="169">
        <v>0</v>
      </c>
      <c r="H50" s="169" t="s">
        <v>395</v>
      </c>
      <c r="I50" s="169"/>
      <c r="J50" s="169">
        <v>0</v>
      </c>
      <c r="K50" s="169"/>
      <c r="L50" s="169" t="s">
        <v>395</v>
      </c>
      <c r="M50" s="169"/>
      <c r="N50" s="169">
        <v>0</v>
      </c>
      <c r="O50" s="169"/>
      <c r="P50" s="169" t="s">
        <v>395</v>
      </c>
      <c r="Q50" s="169"/>
      <c r="R50" s="169">
        <v>0</v>
      </c>
      <c r="S50" s="169"/>
      <c r="T50" s="169" t="s">
        <v>395</v>
      </c>
      <c r="U50" s="169"/>
      <c r="V50" s="169">
        <v>0</v>
      </c>
      <c r="W50" s="169"/>
      <c r="X50" s="169" t="s">
        <v>395</v>
      </c>
      <c r="Y50" s="169"/>
      <c r="Z50" s="169">
        <v>0</v>
      </c>
      <c r="AA50" s="169"/>
      <c r="AB50" s="169">
        <v>0</v>
      </c>
      <c r="AC50" s="169">
        <v>0</v>
      </c>
    </row>
    <row r="51" spans="1:29" ht="31.5" x14ac:dyDescent="0.25">
      <c r="A51" s="170" t="s">
        <v>464</v>
      </c>
      <c r="B51" s="171" t="s">
        <v>463</v>
      </c>
      <c r="C51" s="169" t="s">
        <v>395</v>
      </c>
      <c r="D51" s="169">
        <v>0</v>
      </c>
      <c r="E51" s="169"/>
      <c r="F51" s="169"/>
      <c r="G51" s="169">
        <v>0</v>
      </c>
      <c r="H51" s="169" t="s">
        <v>395</v>
      </c>
      <c r="I51" s="169"/>
      <c r="J51" s="169">
        <v>0</v>
      </c>
      <c r="K51" s="169"/>
      <c r="L51" s="169" t="s">
        <v>395</v>
      </c>
      <c r="M51" s="169"/>
      <c r="N51" s="169">
        <v>0</v>
      </c>
      <c r="O51" s="169"/>
      <c r="P51" s="169" t="s">
        <v>395</v>
      </c>
      <c r="Q51" s="169"/>
      <c r="R51" s="169">
        <v>0</v>
      </c>
      <c r="S51" s="169"/>
      <c r="T51" s="169" t="s">
        <v>395</v>
      </c>
      <c r="U51" s="169"/>
      <c r="V51" s="169">
        <v>0</v>
      </c>
      <c r="W51" s="169"/>
      <c r="X51" s="169" t="s">
        <v>395</v>
      </c>
      <c r="Y51" s="169"/>
      <c r="Z51" s="169">
        <v>0</v>
      </c>
      <c r="AA51" s="169"/>
      <c r="AB51" s="169">
        <v>0</v>
      </c>
      <c r="AC51" s="169">
        <v>0</v>
      </c>
    </row>
    <row r="52" spans="1:29" ht="31.5" x14ac:dyDescent="0.25">
      <c r="A52" s="170" t="s">
        <v>466</v>
      </c>
      <c r="B52" s="171" t="s">
        <v>465</v>
      </c>
      <c r="C52" s="169" t="s">
        <v>395</v>
      </c>
      <c r="D52" s="169">
        <v>0</v>
      </c>
      <c r="E52" s="169"/>
      <c r="F52" s="169"/>
      <c r="G52" s="169">
        <v>0</v>
      </c>
      <c r="H52" s="169" t="s">
        <v>395</v>
      </c>
      <c r="I52" s="169"/>
      <c r="J52" s="169">
        <v>0</v>
      </c>
      <c r="K52" s="169"/>
      <c r="L52" s="169" t="s">
        <v>395</v>
      </c>
      <c r="M52" s="169"/>
      <c r="N52" s="169">
        <v>0</v>
      </c>
      <c r="O52" s="169"/>
      <c r="P52" s="169" t="s">
        <v>395</v>
      </c>
      <c r="Q52" s="169"/>
      <c r="R52" s="169">
        <v>0</v>
      </c>
      <c r="S52" s="169"/>
      <c r="T52" s="169" t="s">
        <v>395</v>
      </c>
      <c r="U52" s="169"/>
      <c r="V52" s="169">
        <v>0</v>
      </c>
      <c r="W52" s="169"/>
      <c r="X52" s="169" t="s">
        <v>395</v>
      </c>
      <c r="Y52" s="169"/>
      <c r="Z52" s="169">
        <v>0</v>
      </c>
      <c r="AA52" s="169"/>
      <c r="AB52" s="169">
        <v>0</v>
      </c>
      <c r="AC52" s="169">
        <v>0</v>
      </c>
    </row>
    <row r="53" spans="1:29" x14ac:dyDescent="0.25">
      <c r="A53" s="170" t="s">
        <v>467</v>
      </c>
      <c r="B53" s="171" t="s">
        <v>124</v>
      </c>
      <c r="C53" s="169" t="s">
        <v>395</v>
      </c>
      <c r="D53" s="169">
        <v>0</v>
      </c>
      <c r="E53" s="169"/>
      <c r="F53" s="169"/>
      <c r="G53" s="169">
        <v>0</v>
      </c>
      <c r="H53" s="290" t="s">
        <v>395</v>
      </c>
      <c r="I53" s="169"/>
      <c r="J53" s="169">
        <v>0</v>
      </c>
      <c r="K53" s="169"/>
      <c r="L53" s="169" t="s">
        <v>395</v>
      </c>
      <c r="M53" s="169"/>
      <c r="N53" s="169">
        <v>0</v>
      </c>
      <c r="O53" s="169"/>
      <c r="P53" s="169" t="s">
        <v>395</v>
      </c>
      <c r="Q53" s="169"/>
      <c r="R53" s="169">
        <v>0</v>
      </c>
      <c r="S53" s="169"/>
      <c r="T53" s="169" t="s">
        <v>395</v>
      </c>
      <c r="U53" s="169"/>
      <c r="V53" s="169">
        <v>0</v>
      </c>
      <c r="W53" s="169"/>
      <c r="X53" s="169" t="s">
        <v>395</v>
      </c>
      <c r="Y53" s="169"/>
      <c r="Z53" s="169">
        <v>0</v>
      </c>
      <c r="AA53" s="169"/>
      <c r="AB53" s="169">
        <v>0</v>
      </c>
      <c r="AC53" s="169">
        <v>0</v>
      </c>
    </row>
    <row r="54" spans="1:29" x14ac:dyDescent="0.25">
      <c r="A54" s="170" t="s">
        <v>468</v>
      </c>
      <c r="B54" s="171" t="s">
        <v>447</v>
      </c>
      <c r="C54" s="169" t="s">
        <v>395</v>
      </c>
      <c r="D54" s="169">
        <v>0</v>
      </c>
      <c r="E54" s="169"/>
      <c r="F54" s="169"/>
      <c r="G54" s="169">
        <v>0</v>
      </c>
      <c r="H54" s="169" t="s">
        <v>395</v>
      </c>
      <c r="I54" s="169"/>
      <c r="J54" s="169">
        <v>0</v>
      </c>
      <c r="K54" s="169"/>
      <c r="L54" s="169" t="s">
        <v>395</v>
      </c>
      <c r="M54" s="169"/>
      <c r="N54" s="169">
        <v>0</v>
      </c>
      <c r="O54" s="169"/>
      <c r="P54" s="169" t="s">
        <v>395</v>
      </c>
      <c r="Q54" s="169"/>
      <c r="R54" s="169">
        <v>0</v>
      </c>
      <c r="S54" s="169"/>
      <c r="T54" s="169" t="s">
        <v>395</v>
      </c>
      <c r="U54" s="169"/>
      <c r="V54" s="169">
        <v>0</v>
      </c>
      <c r="W54" s="169"/>
      <c r="X54" s="169" t="s">
        <v>395</v>
      </c>
      <c r="Y54" s="169"/>
      <c r="Z54" s="169">
        <v>0</v>
      </c>
      <c r="AA54" s="169"/>
      <c r="AB54" s="169">
        <v>0</v>
      </c>
      <c r="AC54" s="169">
        <v>0</v>
      </c>
    </row>
    <row r="55" spans="1:29" x14ac:dyDescent="0.25">
      <c r="A55" s="170" t="s">
        <v>469</v>
      </c>
      <c r="B55" s="171" t="s">
        <v>449</v>
      </c>
      <c r="C55" s="169" t="s">
        <v>395</v>
      </c>
      <c r="D55" s="169">
        <v>0</v>
      </c>
      <c r="E55" s="169"/>
      <c r="F55" s="169"/>
      <c r="G55" s="169">
        <v>0</v>
      </c>
      <c r="H55" s="169" t="s">
        <v>395</v>
      </c>
      <c r="I55" s="169"/>
      <c r="J55" s="169">
        <v>0</v>
      </c>
      <c r="K55" s="169"/>
      <c r="L55" s="169" t="s">
        <v>395</v>
      </c>
      <c r="M55" s="169"/>
      <c r="N55" s="169">
        <v>0</v>
      </c>
      <c r="O55" s="169"/>
      <c r="P55" s="169" t="s">
        <v>395</v>
      </c>
      <c r="Q55" s="169"/>
      <c r="R55" s="169">
        <v>0</v>
      </c>
      <c r="S55" s="169"/>
      <c r="T55" s="169" t="s">
        <v>395</v>
      </c>
      <c r="U55" s="169"/>
      <c r="V55" s="169">
        <v>0</v>
      </c>
      <c r="W55" s="169"/>
      <c r="X55" s="169" t="s">
        <v>395</v>
      </c>
      <c r="Y55" s="169"/>
      <c r="Z55" s="169">
        <v>0</v>
      </c>
      <c r="AA55" s="169"/>
      <c r="AB55" s="169">
        <v>0</v>
      </c>
      <c r="AC55" s="169">
        <v>0</v>
      </c>
    </row>
    <row r="56" spans="1:29" x14ac:dyDescent="0.25">
      <c r="A56" s="170" t="s">
        <v>470</v>
      </c>
      <c r="B56" s="171" t="s">
        <v>451</v>
      </c>
      <c r="C56" s="169" t="s">
        <v>395</v>
      </c>
      <c r="D56" s="169">
        <v>78.706000000000003</v>
      </c>
      <c r="E56" s="169"/>
      <c r="F56" s="169"/>
      <c r="G56" s="169">
        <v>0</v>
      </c>
      <c r="H56" s="169" t="s">
        <v>395</v>
      </c>
      <c r="I56" s="169"/>
      <c r="J56" s="169">
        <v>78.706000000000003</v>
      </c>
      <c r="K56" s="169"/>
      <c r="L56" s="169" t="s">
        <v>395</v>
      </c>
      <c r="M56" s="169"/>
      <c r="N56" s="169">
        <v>0</v>
      </c>
      <c r="O56" s="169"/>
      <c r="P56" s="169" t="s">
        <v>395</v>
      </c>
      <c r="Q56" s="169"/>
      <c r="R56" s="169">
        <v>0</v>
      </c>
      <c r="S56" s="169"/>
      <c r="T56" s="169" t="s">
        <v>395</v>
      </c>
      <c r="U56" s="169"/>
      <c r="V56" s="169">
        <v>0</v>
      </c>
      <c r="W56" s="169"/>
      <c r="X56" s="169" t="s">
        <v>395</v>
      </c>
      <c r="Y56" s="169"/>
      <c r="Z56" s="169">
        <v>0</v>
      </c>
      <c r="AA56" s="169"/>
      <c r="AB56" s="169">
        <v>0</v>
      </c>
      <c r="AC56" s="169">
        <v>78.706000000000003</v>
      </c>
    </row>
    <row r="57" spans="1:29" x14ac:dyDescent="0.25">
      <c r="A57" s="170" t="s">
        <v>471</v>
      </c>
      <c r="B57" s="171" t="s">
        <v>453</v>
      </c>
      <c r="C57" s="169" t="s">
        <v>395</v>
      </c>
      <c r="D57" s="169">
        <v>0</v>
      </c>
      <c r="E57" s="169"/>
      <c r="F57" s="169"/>
      <c r="G57" s="169">
        <v>0</v>
      </c>
      <c r="H57" s="169" t="s">
        <v>395</v>
      </c>
      <c r="I57" s="169"/>
      <c r="J57" s="169">
        <v>0</v>
      </c>
      <c r="K57" s="169"/>
      <c r="L57" s="169" t="s">
        <v>395</v>
      </c>
      <c r="M57" s="169"/>
      <c r="N57" s="169">
        <v>0</v>
      </c>
      <c r="O57" s="169"/>
      <c r="P57" s="169" t="s">
        <v>395</v>
      </c>
      <c r="Q57" s="169"/>
      <c r="R57" s="169">
        <v>0</v>
      </c>
      <c r="S57" s="169"/>
      <c r="T57" s="169" t="s">
        <v>395</v>
      </c>
      <c r="U57" s="169"/>
      <c r="V57" s="169">
        <v>0</v>
      </c>
      <c r="W57" s="169"/>
      <c r="X57" s="169" t="s">
        <v>395</v>
      </c>
      <c r="Y57" s="169"/>
      <c r="Z57" s="169">
        <v>0</v>
      </c>
      <c r="AA57" s="169"/>
      <c r="AB57" s="169">
        <v>0</v>
      </c>
      <c r="AC57" s="169">
        <v>0</v>
      </c>
    </row>
    <row r="58" spans="1:29" x14ac:dyDescent="0.25">
      <c r="A58" s="170" t="s">
        <v>472</v>
      </c>
      <c r="B58" s="171" t="s">
        <v>455</v>
      </c>
      <c r="C58" s="169" t="s">
        <v>395</v>
      </c>
      <c r="D58" s="169">
        <v>0</v>
      </c>
      <c r="E58" s="169"/>
      <c r="F58" s="169"/>
      <c r="G58" s="169">
        <v>0</v>
      </c>
      <c r="H58" s="169" t="s">
        <v>395</v>
      </c>
      <c r="I58" s="169"/>
      <c r="J58" s="169">
        <v>0</v>
      </c>
      <c r="K58" s="169"/>
      <c r="L58" s="169" t="s">
        <v>395</v>
      </c>
      <c r="M58" s="169"/>
      <c r="N58" s="169">
        <v>0</v>
      </c>
      <c r="O58" s="169"/>
      <c r="P58" s="169" t="s">
        <v>395</v>
      </c>
      <c r="Q58" s="169"/>
      <c r="R58" s="169">
        <v>0</v>
      </c>
      <c r="S58" s="169"/>
      <c r="T58" s="169" t="s">
        <v>395</v>
      </c>
      <c r="U58" s="169"/>
      <c r="V58" s="169">
        <v>0</v>
      </c>
      <c r="W58" s="169"/>
      <c r="X58" s="169" t="s">
        <v>395</v>
      </c>
      <c r="Y58" s="169"/>
      <c r="Z58" s="169">
        <v>0</v>
      </c>
      <c r="AA58" s="169"/>
      <c r="AB58" s="169">
        <v>0</v>
      </c>
      <c r="AC58" s="169">
        <v>0</v>
      </c>
    </row>
    <row r="59" spans="1:29" x14ac:dyDescent="0.25">
      <c r="A59" s="170" t="s">
        <v>473</v>
      </c>
      <c r="B59" s="171" t="s">
        <v>457</v>
      </c>
      <c r="C59" s="169" t="s">
        <v>395</v>
      </c>
      <c r="D59" s="169">
        <v>0</v>
      </c>
      <c r="E59" s="169"/>
      <c r="F59" s="169"/>
      <c r="G59" s="169">
        <v>0</v>
      </c>
      <c r="H59" s="169" t="s">
        <v>395</v>
      </c>
      <c r="I59" s="169"/>
      <c r="J59" s="169">
        <v>0</v>
      </c>
      <c r="K59" s="169"/>
      <c r="L59" s="169" t="s">
        <v>395</v>
      </c>
      <c r="M59" s="169"/>
      <c r="N59" s="169">
        <v>0</v>
      </c>
      <c r="O59" s="169"/>
      <c r="P59" s="169" t="s">
        <v>395</v>
      </c>
      <c r="Q59" s="169"/>
      <c r="R59" s="169">
        <v>0</v>
      </c>
      <c r="S59" s="169"/>
      <c r="T59" s="169" t="s">
        <v>395</v>
      </c>
      <c r="U59" s="169"/>
      <c r="V59" s="169">
        <v>0</v>
      </c>
      <c r="W59" s="169"/>
      <c r="X59" s="169" t="s">
        <v>395</v>
      </c>
      <c r="Y59" s="169"/>
      <c r="Z59" s="169">
        <v>0</v>
      </c>
      <c r="AA59" s="169"/>
      <c r="AB59" s="169">
        <v>0</v>
      </c>
      <c r="AC59" s="169">
        <v>0</v>
      </c>
    </row>
    <row r="60" spans="1:29" x14ac:dyDescent="0.25">
      <c r="A60" s="170" t="s">
        <v>474</v>
      </c>
      <c r="B60" s="171" t="s">
        <v>459</v>
      </c>
      <c r="C60" s="169" t="s">
        <v>395</v>
      </c>
      <c r="D60" s="169">
        <v>0</v>
      </c>
      <c r="E60" s="169"/>
      <c r="F60" s="169"/>
      <c r="G60" s="169">
        <v>0</v>
      </c>
      <c r="H60" s="169" t="s">
        <v>395</v>
      </c>
      <c r="I60" s="169"/>
      <c r="J60" s="169">
        <v>0</v>
      </c>
      <c r="K60" s="169"/>
      <c r="L60" s="169" t="s">
        <v>395</v>
      </c>
      <c r="M60" s="169"/>
      <c r="N60" s="169">
        <v>0</v>
      </c>
      <c r="O60" s="169"/>
      <c r="P60" s="169" t="s">
        <v>395</v>
      </c>
      <c r="Q60" s="169"/>
      <c r="R60" s="169">
        <v>0</v>
      </c>
      <c r="S60" s="169"/>
      <c r="T60" s="169" t="s">
        <v>395</v>
      </c>
      <c r="U60" s="169"/>
      <c r="V60" s="169">
        <v>0</v>
      </c>
      <c r="W60" s="169"/>
      <c r="X60" s="169" t="s">
        <v>395</v>
      </c>
      <c r="Y60" s="169"/>
      <c r="Z60" s="169">
        <v>0</v>
      </c>
      <c r="AA60" s="169"/>
      <c r="AB60" s="169">
        <v>0</v>
      </c>
      <c r="AC60" s="169">
        <v>0</v>
      </c>
    </row>
    <row r="61" spans="1:29" ht="31.5" x14ac:dyDescent="0.25">
      <c r="A61" s="167" t="s">
        <v>58</v>
      </c>
      <c r="B61" s="168" t="s">
        <v>123</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x14ac:dyDescent="0.25">
      <c r="A62" s="170" t="s">
        <v>475</v>
      </c>
      <c r="B62" s="171" t="s">
        <v>122</v>
      </c>
      <c r="C62" s="169" t="s">
        <v>395</v>
      </c>
      <c r="D62" s="169">
        <v>23.352829099999997</v>
      </c>
      <c r="E62" s="169"/>
      <c r="F62" s="169"/>
      <c r="G62" s="169">
        <v>0</v>
      </c>
      <c r="H62" s="290" t="s">
        <v>395</v>
      </c>
      <c r="I62" s="169"/>
      <c r="J62" s="169">
        <v>23.352829099999997</v>
      </c>
      <c r="K62" s="169"/>
      <c r="L62" s="169" t="s">
        <v>395</v>
      </c>
      <c r="M62" s="169"/>
      <c r="N62" s="169">
        <v>0</v>
      </c>
      <c r="O62" s="169"/>
      <c r="P62" s="169" t="s">
        <v>395</v>
      </c>
      <c r="Q62" s="169"/>
      <c r="R62" s="169">
        <v>0</v>
      </c>
      <c r="S62" s="169"/>
      <c r="T62" s="169" t="s">
        <v>395</v>
      </c>
      <c r="U62" s="169"/>
      <c r="V62" s="169">
        <v>0</v>
      </c>
      <c r="W62" s="169"/>
      <c r="X62" s="169" t="s">
        <v>395</v>
      </c>
      <c r="Y62" s="169"/>
      <c r="Z62" s="169">
        <v>0</v>
      </c>
      <c r="AA62" s="169"/>
      <c r="AB62" s="169">
        <v>0</v>
      </c>
      <c r="AC62" s="169">
        <v>23.352829099999997</v>
      </c>
    </row>
    <row r="63" spans="1:29" x14ac:dyDescent="0.25">
      <c r="A63" s="170" t="s">
        <v>476</v>
      </c>
      <c r="B63" s="173" t="s">
        <v>120</v>
      </c>
      <c r="C63" s="169"/>
      <c r="D63" s="169"/>
      <c r="E63" s="169"/>
      <c r="F63" s="169"/>
      <c r="G63" s="169">
        <v>0</v>
      </c>
      <c r="H63" s="169" t="s">
        <v>395</v>
      </c>
      <c r="I63" s="169"/>
      <c r="J63" s="169">
        <v>0</v>
      </c>
      <c r="K63" s="169"/>
      <c r="L63" s="169" t="s">
        <v>395</v>
      </c>
      <c r="M63" s="169"/>
      <c r="N63" s="169">
        <v>0</v>
      </c>
      <c r="O63" s="169"/>
      <c r="P63" s="169" t="s">
        <v>395</v>
      </c>
      <c r="Q63" s="169"/>
      <c r="R63" s="169">
        <v>0</v>
      </c>
      <c r="S63" s="169"/>
      <c r="T63" s="169" t="s">
        <v>395</v>
      </c>
      <c r="U63" s="169"/>
      <c r="V63" s="169">
        <v>0</v>
      </c>
      <c r="W63" s="169"/>
      <c r="X63" s="169" t="s">
        <v>395</v>
      </c>
      <c r="Y63" s="169"/>
      <c r="Z63" s="169">
        <v>0</v>
      </c>
      <c r="AA63" s="169"/>
      <c r="AB63" s="169">
        <v>0</v>
      </c>
      <c r="AC63" s="169">
        <v>0</v>
      </c>
    </row>
    <row r="64" spans="1:29" x14ac:dyDescent="0.25">
      <c r="A64" s="170" t="s">
        <v>477</v>
      </c>
      <c r="B64" s="171" t="s">
        <v>119</v>
      </c>
      <c r="C64" s="169"/>
      <c r="D64" s="169"/>
      <c r="E64" s="169"/>
      <c r="F64" s="169"/>
      <c r="G64" s="169">
        <v>0</v>
      </c>
      <c r="H64" s="169" t="s">
        <v>395</v>
      </c>
      <c r="I64" s="169"/>
      <c r="J64" s="169">
        <v>0</v>
      </c>
      <c r="K64" s="169"/>
      <c r="L64" s="169" t="s">
        <v>395</v>
      </c>
      <c r="M64" s="169"/>
      <c r="N64" s="169">
        <v>0</v>
      </c>
      <c r="O64" s="169"/>
      <c r="P64" s="169" t="s">
        <v>395</v>
      </c>
      <c r="Q64" s="169"/>
      <c r="R64" s="169">
        <v>0</v>
      </c>
      <c r="S64" s="169"/>
      <c r="T64" s="169" t="s">
        <v>395</v>
      </c>
      <c r="U64" s="169"/>
      <c r="V64" s="169">
        <v>0</v>
      </c>
      <c r="W64" s="169"/>
      <c r="X64" s="169" t="s">
        <v>395</v>
      </c>
      <c r="Y64" s="169"/>
      <c r="Z64" s="169">
        <v>0</v>
      </c>
      <c r="AA64" s="169"/>
      <c r="AB64" s="169">
        <v>0</v>
      </c>
      <c r="AC64" s="169">
        <v>0</v>
      </c>
    </row>
    <row r="65" spans="1:29" x14ac:dyDescent="0.25">
      <c r="A65" s="170" t="s">
        <v>478</v>
      </c>
      <c r="B65" s="173" t="s">
        <v>118</v>
      </c>
      <c r="C65" s="169"/>
      <c r="D65" s="169"/>
      <c r="E65" s="169"/>
      <c r="F65" s="169"/>
      <c r="G65" s="169">
        <v>0</v>
      </c>
      <c r="H65" s="169" t="s">
        <v>395</v>
      </c>
      <c r="I65" s="169"/>
      <c r="J65" s="169">
        <v>0</v>
      </c>
      <c r="K65" s="169"/>
      <c r="L65" s="169" t="s">
        <v>395</v>
      </c>
      <c r="M65" s="169"/>
      <c r="N65" s="169">
        <v>0</v>
      </c>
      <c r="O65" s="169"/>
      <c r="P65" s="169" t="s">
        <v>395</v>
      </c>
      <c r="Q65" s="169"/>
      <c r="R65" s="169">
        <v>0</v>
      </c>
      <c r="S65" s="169"/>
      <c r="T65" s="169" t="s">
        <v>395</v>
      </c>
      <c r="U65" s="169"/>
      <c r="V65" s="169">
        <v>0</v>
      </c>
      <c r="W65" s="169"/>
      <c r="X65" s="169" t="s">
        <v>395</v>
      </c>
      <c r="Y65" s="169"/>
      <c r="Z65" s="169">
        <v>0</v>
      </c>
      <c r="AA65" s="169"/>
      <c r="AB65" s="169">
        <v>0</v>
      </c>
      <c r="AC65" s="169">
        <v>0</v>
      </c>
    </row>
    <row r="66" spans="1:29" x14ac:dyDescent="0.25">
      <c r="A66" s="170" t="s">
        <v>479</v>
      </c>
      <c r="B66" s="173" t="s">
        <v>117</v>
      </c>
      <c r="C66" s="169"/>
      <c r="D66" s="169"/>
      <c r="E66" s="169"/>
      <c r="F66" s="169"/>
      <c r="G66" s="169">
        <v>0</v>
      </c>
      <c r="H66" s="169" t="s">
        <v>395</v>
      </c>
      <c r="I66" s="169"/>
      <c r="J66" s="169">
        <v>0</v>
      </c>
      <c r="K66" s="169"/>
      <c r="L66" s="169" t="s">
        <v>395</v>
      </c>
      <c r="M66" s="169"/>
      <c r="N66" s="169">
        <v>0</v>
      </c>
      <c r="O66" s="169"/>
      <c r="P66" s="169" t="s">
        <v>395</v>
      </c>
      <c r="Q66" s="169"/>
      <c r="R66" s="169">
        <v>0</v>
      </c>
      <c r="S66" s="169"/>
      <c r="T66" s="169" t="s">
        <v>395</v>
      </c>
      <c r="U66" s="169"/>
      <c r="V66" s="169">
        <v>0</v>
      </c>
      <c r="W66" s="169"/>
      <c r="X66" s="169" t="s">
        <v>395</v>
      </c>
      <c r="Y66" s="169"/>
      <c r="Z66" s="169">
        <v>0</v>
      </c>
      <c r="AA66" s="169"/>
      <c r="AB66" s="169">
        <v>0</v>
      </c>
      <c r="AC66" s="169">
        <v>0</v>
      </c>
    </row>
    <row r="67" spans="1:29" x14ac:dyDescent="0.25">
      <c r="A67" s="170" t="s">
        <v>480</v>
      </c>
      <c r="B67" s="173" t="s">
        <v>481</v>
      </c>
      <c r="C67" s="169"/>
      <c r="D67" s="169"/>
      <c r="E67" s="169"/>
      <c r="F67" s="169"/>
      <c r="G67" s="169">
        <v>0</v>
      </c>
      <c r="H67" s="169" t="s">
        <v>395</v>
      </c>
      <c r="I67" s="169"/>
      <c r="J67" s="169">
        <v>0</v>
      </c>
      <c r="K67" s="169"/>
      <c r="L67" s="169" t="s">
        <v>395</v>
      </c>
      <c r="M67" s="169"/>
      <c r="N67" s="169">
        <v>0</v>
      </c>
      <c r="O67" s="169"/>
      <c r="P67" s="169" t="s">
        <v>395</v>
      </c>
      <c r="Q67" s="169"/>
      <c r="R67" s="169">
        <v>0</v>
      </c>
      <c r="S67" s="169"/>
      <c r="T67" s="169" t="s">
        <v>395</v>
      </c>
      <c r="U67" s="169"/>
      <c r="V67" s="169">
        <v>0</v>
      </c>
      <c r="W67" s="169"/>
      <c r="X67" s="169" t="s">
        <v>395</v>
      </c>
      <c r="Y67" s="169"/>
      <c r="Z67" s="169">
        <v>0</v>
      </c>
      <c r="AA67" s="169"/>
      <c r="AB67" s="169">
        <v>0</v>
      </c>
      <c r="AC67" s="169">
        <v>0</v>
      </c>
    </row>
    <row r="68" spans="1:29" x14ac:dyDescent="0.25">
      <c r="A68" s="170" t="s">
        <v>482</v>
      </c>
      <c r="B68" s="173" t="s">
        <v>483</v>
      </c>
      <c r="C68" s="169"/>
      <c r="D68" s="169"/>
      <c r="E68" s="169"/>
      <c r="F68" s="169"/>
      <c r="G68" s="169">
        <v>0</v>
      </c>
      <c r="H68" s="169" t="s">
        <v>395</v>
      </c>
      <c r="I68" s="169"/>
      <c r="J68" s="169">
        <v>0</v>
      </c>
      <c r="K68" s="169"/>
      <c r="L68" s="169" t="s">
        <v>395</v>
      </c>
      <c r="M68" s="169"/>
      <c r="N68" s="169">
        <v>0</v>
      </c>
      <c r="O68" s="169"/>
      <c r="P68" s="169" t="s">
        <v>395</v>
      </c>
      <c r="Q68" s="169"/>
      <c r="R68" s="169">
        <v>0</v>
      </c>
      <c r="S68" s="169"/>
      <c r="T68" s="169" t="s">
        <v>395</v>
      </c>
      <c r="U68" s="169"/>
      <c r="V68" s="169">
        <v>0</v>
      </c>
      <c r="W68" s="169"/>
      <c r="X68" s="169" t="s">
        <v>395</v>
      </c>
      <c r="Y68" s="169"/>
      <c r="Z68" s="169">
        <v>0</v>
      </c>
      <c r="AA68" s="169"/>
      <c r="AB68" s="169">
        <v>0</v>
      </c>
      <c r="AC68" s="169">
        <v>0</v>
      </c>
    </row>
    <row r="69" spans="1:29" x14ac:dyDescent="0.25">
      <c r="A69" s="170" t="s">
        <v>484</v>
      </c>
      <c r="B69" s="173" t="s">
        <v>485</v>
      </c>
      <c r="C69" s="169"/>
      <c r="D69" s="169"/>
      <c r="E69" s="169"/>
      <c r="F69" s="169"/>
      <c r="G69" s="169">
        <v>0</v>
      </c>
      <c r="H69" s="169" t="s">
        <v>395</v>
      </c>
      <c r="I69" s="169"/>
      <c r="J69" s="169">
        <v>78.706000000000003</v>
      </c>
      <c r="K69" s="169"/>
      <c r="L69" s="169" t="s">
        <v>395</v>
      </c>
      <c r="M69" s="169"/>
      <c r="N69" s="169">
        <v>0</v>
      </c>
      <c r="O69" s="169"/>
      <c r="P69" s="169" t="s">
        <v>395</v>
      </c>
      <c r="Q69" s="169"/>
      <c r="R69" s="169">
        <v>0</v>
      </c>
      <c r="S69" s="169"/>
      <c r="T69" s="169" t="s">
        <v>395</v>
      </c>
      <c r="U69" s="169"/>
      <c r="V69" s="169">
        <v>0</v>
      </c>
      <c r="W69" s="169"/>
      <c r="X69" s="169" t="s">
        <v>395</v>
      </c>
      <c r="Y69" s="169"/>
      <c r="Z69" s="169">
        <v>0</v>
      </c>
      <c r="AA69" s="169"/>
      <c r="AB69" s="169">
        <v>0</v>
      </c>
      <c r="AC69" s="169">
        <v>78.706000000000003</v>
      </c>
    </row>
    <row r="70" spans="1:29" x14ac:dyDescent="0.25">
      <c r="A70" s="170" t="s">
        <v>486</v>
      </c>
      <c r="B70" s="173" t="s">
        <v>487</v>
      </c>
      <c r="C70" s="169"/>
      <c r="D70" s="169"/>
      <c r="E70" s="169"/>
      <c r="F70" s="169"/>
      <c r="G70" s="169">
        <v>0</v>
      </c>
      <c r="H70" s="169" t="s">
        <v>395</v>
      </c>
      <c r="I70" s="169"/>
      <c r="J70" s="169">
        <v>0</v>
      </c>
      <c r="K70" s="169"/>
      <c r="L70" s="169" t="s">
        <v>395</v>
      </c>
      <c r="M70" s="169"/>
      <c r="N70" s="169">
        <v>0</v>
      </c>
      <c r="O70" s="169"/>
      <c r="P70" s="169" t="s">
        <v>395</v>
      </c>
      <c r="Q70" s="169"/>
      <c r="R70" s="169">
        <v>0</v>
      </c>
      <c r="S70" s="169"/>
      <c r="T70" s="169" t="s">
        <v>395</v>
      </c>
      <c r="U70" s="169"/>
      <c r="V70" s="169">
        <v>0</v>
      </c>
      <c r="W70" s="169"/>
      <c r="X70" s="169" t="s">
        <v>395</v>
      </c>
      <c r="Y70" s="169"/>
      <c r="Z70" s="169">
        <v>0</v>
      </c>
      <c r="AA70" s="169"/>
      <c r="AB70" s="169">
        <v>0</v>
      </c>
      <c r="AC70" s="169">
        <v>0</v>
      </c>
    </row>
    <row r="71" spans="1:29" x14ac:dyDescent="0.25">
      <c r="A71" s="170" t="s">
        <v>488</v>
      </c>
      <c r="B71" s="173" t="s">
        <v>489</v>
      </c>
      <c r="C71" s="169"/>
      <c r="D71" s="169"/>
      <c r="E71" s="169"/>
      <c r="F71" s="169"/>
      <c r="G71" s="169">
        <v>0</v>
      </c>
      <c r="H71" s="169" t="s">
        <v>395</v>
      </c>
      <c r="I71" s="169"/>
      <c r="J71" s="169">
        <v>0</v>
      </c>
      <c r="K71" s="169"/>
      <c r="L71" s="169" t="s">
        <v>395</v>
      </c>
      <c r="M71" s="169"/>
      <c r="N71" s="169">
        <v>0</v>
      </c>
      <c r="O71" s="169"/>
      <c r="P71" s="169" t="s">
        <v>395</v>
      </c>
      <c r="Q71" s="169"/>
      <c r="R71" s="169">
        <v>0</v>
      </c>
      <c r="S71" s="169"/>
      <c r="T71" s="169" t="s">
        <v>395</v>
      </c>
      <c r="U71" s="169"/>
      <c r="V71" s="169">
        <v>0</v>
      </c>
      <c r="W71" s="169"/>
      <c r="X71" s="169" t="s">
        <v>395</v>
      </c>
      <c r="Y71" s="169"/>
      <c r="Z71" s="169">
        <v>0</v>
      </c>
      <c r="AA71" s="169"/>
      <c r="AB71" s="169">
        <v>0</v>
      </c>
      <c r="AC71" s="169">
        <v>0</v>
      </c>
    </row>
    <row r="72" spans="1:29" x14ac:dyDescent="0.25">
      <c r="A72" s="170" t="s">
        <v>490</v>
      </c>
      <c r="B72" s="173" t="s">
        <v>491</v>
      </c>
      <c r="C72" s="169"/>
      <c r="D72" s="169"/>
      <c r="E72" s="169"/>
      <c r="F72" s="169"/>
      <c r="G72" s="169">
        <v>0</v>
      </c>
      <c r="H72" s="169" t="s">
        <v>395</v>
      </c>
      <c r="I72" s="169"/>
      <c r="J72" s="169">
        <v>0</v>
      </c>
      <c r="K72" s="169"/>
      <c r="L72" s="169" t="s">
        <v>395</v>
      </c>
      <c r="M72" s="169"/>
      <c r="N72" s="169">
        <v>0</v>
      </c>
      <c r="O72" s="169"/>
      <c r="P72" s="169" t="s">
        <v>395</v>
      </c>
      <c r="Q72" s="169"/>
      <c r="R72" s="169">
        <v>0</v>
      </c>
      <c r="S72" s="169"/>
      <c r="T72" s="169" t="s">
        <v>395</v>
      </c>
      <c r="U72" s="169"/>
      <c r="V72" s="169">
        <v>0</v>
      </c>
      <c r="W72" s="169"/>
      <c r="X72" s="169" t="s">
        <v>395</v>
      </c>
      <c r="Y72" s="169"/>
      <c r="Z72" s="169">
        <v>0</v>
      </c>
      <c r="AA72" s="169"/>
      <c r="AB72" s="169">
        <v>0</v>
      </c>
      <c r="AC72" s="169">
        <v>0</v>
      </c>
    </row>
    <row r="73" spans="1:29" x14ac:dyDescent="0.25">
      <c r="A73" s="170" t="s">
        <v>492</v>
      </c>
      <c r="B73" s="173" t="s">
        <v>493</v>
      </c>
      <c r="C73" s="169"/>
      <c r="D73" s="169"/>
      <c r="E73" s="169"/>
      <c r="F73" s="169"/>
      <c r="G73" s="169">
        <v>0</v>
      </c>
      <c r="H73" s="169" t="s">
        <v>395</v>
      </c>
      <c r="I73" s="169"/>
      <c r="J73" s="169">
        <v>0</v>
      </c>
      <c r="K73" s="169"/>
      <c r="L73" s="169" t="s">
        <v>395</v>
      </c>
      <c r="M73" s="169"/>
      <c r="N73" s="169">
        <v>0</v>
      </c>
      <c r="O73" s="169"/>
      <c r="P73" s="169" t="s">
        <v>395</v>
      </c>
      <c r="Q73" s="169"/>
      <c r="R73" s="169">
        <v>0</v>
      </c>
      <c r="S73" s="169"/>
      <c r="T73" s="169" t="s">
        <v>395</v>
      </c>
      <c r="U73" s="169"/>
      <c r="V73" s="169">
        <v>0</v>
      </c>
      <c r="W73" s="169"/>
      <c r="X73" s="169" t="s">
        <v>395</v>
      </c>
      <c r="Y73" s="169"/>
      <c r="Z73" s="169">
        <v>0</v>
      </c>
      <c r="AA73" s="169"/>
      <c r="AB73" s="169">
        <v>0</v>
      </c>
      <c r="AC73" s="169">
        <v>0</v>
      </c>
    </row>
    <row r="74" spans="1:29" ht="31.5" x14ac:dyDescent="0.25">
      <c r="A74" s="167" t="s">
        <v>57</v>
      </c>
      <c r="B74" s="175" t="s">
        <v>170</v>
      </c>
      <c r="C74" s="169"/>
      <c r="D74" s="169"/>
      <c r="E74" s="169"/>
      <c r="F74" s="169"/>
      <c r="G74" s="169">
        <v>0</v>
      </c>
      <c r="H74" s="169" t="s">
        <v>395</v>
      </c>
      <c r="I74" s="169"/>
      <c r="J74" s="169">
        <v>0</v>
      </c>
      <c r="K74" s="169"/>
      <c r="L74" s="169" t="s">
        <v>395</v>
      </c>
      <c r="M74" s="169"/>
      <c r="N74" s="169">
        <v>0</v>
      </c>
      <c r="O74" s="169"/>
      <c r="P74" s="169" t="s">
        <v>395</v>
      </c>
      <c r="Q74" s="169"/>
      <c r="R74" s="169">
        <v>0</v>
      </c>
      <c r="S74" s="169"/>
      <c r="T74" s="169" t="s">
        <v>395</v>
      </c>
      <c r="U74" s="169"/>
      <c r="V74" s="169">
        <v>0</v>
      </c>
      <c r="W74" s="169"/>
      <c r="X74" s="169" t="s">
        <v>395</v>
      </c>
      <c r="Y74" s="169"/>
      <c r="Z74" s="169">
        <v>0</v>
      </c>
      <c r="AA74" s="169"/>
      <c r="AB74" s="169">
        <v>0</v>
      </c>
      <c r="AC74" s="169">
        <v>0</v>
      </c>
    </row>
    <row r="75" spans="1:29" x14ac:dyDescent="0.25">
      <c r="A75" s="167" t="s">
        <v>55</v>
      </c>
      <c r="B75" s="168" t="s">
        <v>121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x14ac:dyDescent="0.25">
      <c r="A76" s="170" t="s">
        <v>494</v>
      </c>
      <c r="B76" s="171" t="s">
        <v>445</v>
      </c>
      <c r="C76" s="169"/>
      <c r="D76" s="169"/>
      <c r="E76" s="169"/>
      <c r="F76" s="169"/>
      <c r="G76" s="169">
        <v>0</v>
      </c>
      <c r="H76" s="169" t="s">
        <v>395</v>
      </c>
      <c r="I76" s="169"/>
      <c r="J76" s="169">
        <v>0</v>
      </c>
      <c r="K76" s="169"/>
      <c r="L76" s="169" t="s">
        <v>395</v>
      </c>
      <c r="M76" s="169"/>
      <c r="N76" s="169">
        <v>0</v>
      </c>
      <c r="O76" s="169"/>
      <c r="P76" s="169" t="s">
        <v>395</v>
      </c>
      <c r="Q76" s="169"/>
      <c r="R76" s="169">
        <v>0</v>
      </c>
      <c r="S76" s="169"/>
      <c r="T76" s="169" t="s">
        <v>395</v>
      </c>
      <c r="U76" s="169"/>
      <c r="V76" s="169">
        <v>0</v>
      </c>
      <c r="W76" s="169"/>
      <c r="X76" s="169" t="s">
        <v>395</v>
      </c>
      <c r="Y76" s="169"/>
      <c r="Z76" s="169">
        <v>0</v>
      </c>
      <c r="AA76" s="176"/>
      <c r="AB76" s="169">
        <v>0</v>
      </c>
      <c r="AC76" s="169">
        <v>0</v>
      </c>
    </row>
    <row r="77" spans="1:29" ht="31.5" x14ac:dyDescent="0.25">
      <c r="A77" s="170" t="s">
        <v>495</v>
      </c>
      <c r="B77" s="173" t="s">
        <v>440</v>
      </c>
      <c r="C77" s="169"/>
      <c r="D77" s="169"/>
      <c r="E77" s="169"/>
      <c r="F77" s="169"/>
      <c r="G77" s="169">
        <v>0</v>
      </c>
      <c r="H77" s="169" t="s">
        <v>395</v>
      </c>
      <c r="I77" s="169"/>
      <c r="J77" s="169">
        <v>0</v>
      </c>
      <c r="K77" s="169"/>
      <c r="L77" s="169" t="s">
        <v>395</v>
      </c>
      <c r="M77" s="169"/>
      <c r="N77" s="169">
        <v>0</v>
      </c>
      <c r="O77" s="169"/>
      <c r="P77" s="169" t="s">
        <v>395</v>
      </c>
      <c r="Q77" s="169"/>
      <c r="R77" s="169">
        <v>0</v>
      </c>
      <c r="S77" s="169"/>
      <c r="T77" s="169" t="s">
        <v>395</v>
      </c>
      <c r="U77" s="169"/>
      <c r="V77" s="169">
        <v>0</v>
      </c>
      <c r="W77" s="169"/>
      <c r="X77" s="169" t="s">
        <v>395</v>
      </c>
      <c r="Y77" s="169"/>
      <c r="Z77" s="169">
        <v>0</v>
      </c>
      <c r="AA77" s="169"/>
      <c r="AB77" s="169">
        <v>0</v>
      </c>
      <c r="AC77" s="169">
        <v>0</v>
      </c>
    </row>
    <row r="78" spans="1:29" x14ac:dyDescent="0.25">
      <c r="A78" s="170" t="s">
        <v>496</v>
      </c>
      <c r="B78" s="173" t="s">
        <v>125</v>
      </c>
      <c r="C78" s="169"/>
      <c r="D78" s="169"/>
      <c r="E78" s="169"/>
      <c r="F78" s="169"/>
      <c r="G78" s="169">
        <v>0</v>
      </c>
      <c r="H78" s="169" t="s">
        <v>395</v>
      </c>
      <c r="I78" s="169"/>
      <c r="J78" s="169">
        <v>0</v>
      </c>
      <c r="K78" s="169"/>
      <c r="L78" s="169" t="s">
        <v>395</v>
      </c>
      <c r="M78" s="169"/>
      <c r="N78" s="169">
        <v>0</v>
      </c>
      <c r="O78" s="169"/>
      <c r="P78" s="169" t="s">
        <v>395</v>
      </c>
      <c r="Q78" s="169"/>
      <c r="R78" s="169">
        <v>0</v>
      </c>
      <c r="S78" s="169"/>
      <c r="T78" s="169" t="s">
        <v>395</v>
      </c>
      <c r="U78" s="169"/>
      <c r="V78" s="169">
        <v>0</v>
      </c>
      <c r="W78" s="169"/>
      <c r="X78" s="169" t="s">
        <v>395</v>
      </c>
      <c r="Y78" s="169"/>
      <c r="Z78" s="169">
        <v>0</v>
      </c>
      <c r="AA78" s="169"/>
      <c r="AB78" s="169">
        <v>0</v>
      </c>
      <c r="AC78" s="169">
        <v>0</v>
      </c>
    </row>
    <row r="79" spans="1:29" x14ac:dyDescent="0.25">
      <c r="A79" s="170" t="s">
        <v>497</v>
      </c>
      <c r="B79" s="171" t="s">
        <v>417</v>
      </c>
      <c r="C79" s="176"/>
      <c r="D79" s="176"/>
      <c r="E79" s="177"/>
      <c r="F79" s="177"/>
      <c r="G79" s="169">
        <v>0</v>
      </c>
      <c r="H79" s="169" t="s">
        <v>395</v>
      </c>
      <c r="I79" s="176"/>
      <c r="J79" s="169">
        <v>0</v>
      </c>
      <c r="K79" s="176"/>
      <c r="L79" s="169" t="s">
        <v>395</v>
      </c>
      <c r="M79" s="176"/>
      <c r="N79" s="169">
        <v>0</v>
      </c>
      <c r="O79" s="176"/>
      <c r="P79" s="169" t="s">
        <v>395</v>
      </c>
      <c r="Q79" s="176"/>
      <c r="R79" s="169">
        <v>0</v>
      </c>
      <c r="S79" s="176"/>
      <c r="T79" s="169" t="s">
        <v>395</v>
      </c>
      <c r="U79" s="176"/>
      <c r="V79" s="169">
        <v>0</v>
      </c>
      <c r="W79" s="176"/>
      <c r="X79" s="169" t="s">
        <v>395</v>
      </c>
      <c r="Y79" s="169"/>
      <c r="Z79" s="169">
        <v>0</v>
      </c>
      <c r="AA79" s="169"/>
      <c r="AB79" s="169">
        <v>0</v>
      </c>
      <c r="AC79" s="169">
        <v>0</v>
      </c>
    </row>
    <row r="80" spans="1:29" x14ac:dyDescent="0.25">
      <c r="A80" s="170" t="s">
        <v>498</v>
      </c>
      <c r="B80" s="171" t="s">
        <v>447</v>
      </c>
      <c r="C80" s="176"/>
      <c r="D80" s="176"/>
      <c r="E80" s="177"/>
      <c r="F80" s="177"/>
      <c r="G80" s="169">
        <v>0</v>
      </c>
      <c r="H80" s="169" t="s">
        <v>395</v>
      </c>
      <c r="I80" s="176"/>
      <c r="J80" s="169">
        <v>0</v>
      </c>
      <c r="K80" s="176"/>
      <c r="L80" s="169" t="s">
        <v>395</v>
      </c>
      <c r="M80" s="176"/>
      <c r="N80" s="169">
        <v>0</v>
      </c>
      <c r="O80" s="176"/>
      <c r="P80" s="169" t="s">
        <v>395</v>
      </c>
      <c r="Q80" s="176"/>
      <c r="R80" s="169">
        <v>0</v>
      </c>
      <c r="S80" s="176"/>
      <c r="T80" s="169" t="s">
        <v>395</v>
      </c>
      <c r="U80" s="176"/>
      <c r="V80" s="169">
        <v>0</v>
      </c>
      <c r="W80" s="176"/>
      <c r="X80" s="169" t="s">
        <v>395</v>
      </c>
      <c r="Y80" s="169"/>
      <c r="Z80" s="169">
        <v>0</v>
      </c>
      <c r="AA80" s="176"/>
      <c r="AB80" s="169">
        <v>0</v>
      </c>
      <c r="AC80" s="169">
        <v>0</v>
      </c>
    </row>
    <row r="81" spans="1:29" x14ac:dyDescent="0.25">
      <c r="A81" s="170" t="s">
        <v>499</v>
      </c>
      <c r="B81" s="171" t="s">
        <v>449</v>
      </c>
      <c r="C81" s="176"/>
      <c r="D81" s="176"/>
      <c r="E81" s="177"/>
      <c r="F81" s="177"/>
      <c r="G81" s="169">
        <v>0</v>
      </c>
      <c r="H81" s="169" t="s">
        <v>395</v>
      </c>
      <c r="I81" s="176"/>
      <c r="J81" s="169">
        <v>0</v>
      </c>
      <c r="K81" s="176"/>
      <c r="L81" s="169" t="s">
        <v>395</v>
      </c>
      <c r="M81" s="176"/>
      <c r="N81" s="169">
        <v>0</v>
      </c>
      <c r="O81" s="176"/>
      <c r="P81" s="169" t="s">
        <v>395</v>
      </c>
      <c r="Q81" s="176"/>
      <c r="R81" s="169">
        <v>0</v>
      </c>
      <c r="S81" s="176"/>
      <c r="T81" s="169" t="s">
        <v>395</v>
      </c>
      <c r="U81" s="176"/>
      <c r="V81" s="169">
        <v>0</v>
      </c>
      <c r="W81" s="176"/>
      <c r="X81" s="169" t="s">
        <v>395</v>
      </c>
      <c r="Y81" s="169"/>
      <c r="Z81" s="169">
        <v>0</v>
      </c>
      <c r="AA81" s="176"/>
      <c r="AB81" s="169">
        <v>0</v>
      </c>
      <c r="AC81" s="169">
        <v>0</v>
      </c>
    </row>
    <row r="82" spans="1:29" x14ac:dyDescent="0.25">
      <c r="A82" s="170" t="s">
        <v>500</v>
      </c>
      <c r="B82" s="171" t="s">
        <v>451</v>
      </c>
      <c r="C82" s="176"/>
      <c r="D82" s="176"/>
      <c r="E82" s="177"/>
      <c r="F82" s="177"/>
      <c r="G82" s="169">
        <v>0</v>
      </c>
      <c r="H82" s="169" t="s">
        <v>395</v>
      </c>
      <c r="I82" s="176"/>
      <c r="J82" s="169">
        <v>0</v>
      </c>
      <c r="K82" s="176"/>
      <c r="L82" s="169" t="s">
        <v>395</v>
      </c>
      <c r="M82" s="176"/>
      <c r="N82" s="169">
        <v>0</v>
      </c>
      <c r="O82" s="176"/>
      <c r="P82" s="169" t="s">
        <v>395</v>
      </c>
      <c r="Q82" s="176"/>
      <c r="R82" s="169">
        <v>0</v>
      </c>
      <c r="S82" s="176"/>
      <c r="T82" s="169" t="s">
        <v>395</v>
      </c>
      <c r="U82" s="176"/>
      <c r="V82" s="169">
        <v>0</v>
      </c>
      <c r="W82" s="176"/>
      <c r="X82" s="169" t="s">
        <v>395</v>
      </c>
      <c r="Y82" s="169"/>
      <c r="Z82" s="169">
        <v>0</v>
      </c>
      <c r="AA82" s="176"/>
      <c r="AB82" s="169">
        <v>0</v>
      </c>
      <c r="AC82" s="169">
        <v>0</v>
      </c>
    </row>
    <row r="83" spans="1:29" x14ac:dyDescent="0.25">
      <c r="A83" s="170" t="s">
        <v>501</v>
      </c>
      <c r="B83" s="171" t="s">
        <v>453</v>
      </c>
      <c r="C83" s="176"/>
      <c r="D83" s="176"/>
      <c r="E83" s="177"/>
      <c r="F83" s="177"/>
      <c r="G83" s="169">
        <v>0</v>
      </c>
      <c r="H83" s="169" t="s">
        <v>395</v>
      </c>
      <c r="I83" s="176"/>
      <c r="J83" s="169">
        <v>0</v>
      </c>
      <c r="K83" s="176"/>
      <c r="L83" s="169" t="s">
        <v>395</v>
      </c>
      <c r="M83" s="176"/>
      <c r="N83" s="169">
        <v>0</v>
      </c>
      <c r="O83" s="176"/>
      <c r="P83" s="169" t="s">
        <v>395</v>
      </c>
      <c r="Q83" s="176"/>
      <c r="R83" s="169">
        <v>0</v>
      </c>
      <c r="S83" s="176"/>
      <c r="T83" s="169" t="s">
        <v>395</v>
      </c>
      <c r="U83" s="176"/>
      <c r="V83" s="169">
        <v>0</v>
      </c>
      <c r="W83" s="176"/>
      <c r="X83" s="169" t="s">
        <v>395</v>
      </c>
      <c r="Y83" s="169"/>
      <c r="Z83" s="169">
        <v>0</v>
      </c>
      <c r="AA83" s="176"/>
      <c r="AB83" s="169">
        <v>0</v>
      </c>
      <c r="AC83" s="169">
        <v>0</v>
      </c>
    </row>
    <row r="84" spans="1:29" x14ac:dyDescent="0.25">
      <c r="A84" s="170" t="s">
        <v>502</v>
      </c>
      <c r="B84" s="171" t="s">
        <v>455</v>
      </c>
      <c r="C84" s="176"/>
      <c r="D84" s="176"/>
      <c r="E84" s="177"/>
      <c r="F84" s="177"/>
      <c r="G84" s="169">
        <v>0</v>
      </c>
      <c r="H84" s="169" t="s">
        <v>395</v>
      </c>
      <c r="I84" s="176"/>
      <c r="J84" s="169">
        <v>0</v>
      </c>
      <c r="K84" s="176"/>
      <c r="L84" s="169" t="s">
        <v>395</v>
      </c>
      <c r="M84" s="176"/>
      <c r="N84" s="169">
        <v>0</v>
      </c>
      <c r="O84" s="176"/>
      <c r="P84" s="169" t="s">
        <v>395</v>
      </c>
      <c r="Q84" s="176"/>
      <c r="R84" s="169">
        <v>0</v>
      </c>
      <c r="S84" s="176"/>
      <c r="T84" s="169" t="s">
        <v>395</v>
      </c>
      <c r="U84" s="176"/>
      <c r="V84" s="169">
        <v>0</v>
      </c>
      <c r="W84" s="176"/>
      <c r="X84" s="169" t="s">
        <v>395</v>
      </c>
      <c r="Y84" s="169"/>
      <c r="Z84" s="169">
        <v>0</v>
      </c>
      <c r="AA84" s="176"/>
      <c r="AB84" s="169">
        <v>0</v>
      </c>
      <c r="AC84" s="169">
        <v>0</v>
      </c>
    </row>
    <row r="85" spans="1:29" x14ac:dyDescent="0.25">
      <c r="A85" s="170" t="s">
        <v>503</v>
      </c>
      <c r="B85" s="171" t="s">
        <v>457</v>
      </c>
      <c r="C85" s="176"/>
      <c r="D85" s="176"/>
      <c r="E85" s="177"/>
      <c r="F85" s="177"/>
      <c r="G85" s="169">
        <v>0</v>
      </c>
      <c r="H85" s="169" t="s">
        <v>395</v>
      </c>
      <c r="I85" s="176"/>
      <c r="J85" s="169">
        <v>0</v>
      </c>
      <c r="K85" s="176"/>
      <c r="L85" s="169" t="s">
        <v>395</v>
      </c>
      <c r="M85" s="176"/>
      <c r="N85" s="169">
        <v>0</v>
      </c>
      <c r="O85" s="176"/>
      <c r="P85" s="169" t="s">
        <v>395</v>
      </c>
      <c r="Q85" s="176"/>
      <c r="R85" s="169">
        <v>0</v>
      </c>
      <c r="S85" s="176"/>
      <c r="T85" s="169" t="s">
        <v>395</v>
      </c>
      <c r="U85" s="176"/>
      <c r="V85" s="169">
        <v>0</v>
      </c>
      <c r="W85" s="176"/>
      <c r="X85" s="169" t="s">
        <v>395</v>
      </c>
      <c r="Y85" s="169"/>
      <c r="Z85" s="169">
        <v>0</v>
      </c>
      <c r="AA85" s="176"/>
      <c r="AB85" s="169">
        <v>0</v>
      </c>
      <c r="AC85" s="169">
        <v>0</v>
      </c>
    </row>
    <row r="86" spans="1:29" x14ac:dyDescent="0.25">
      <c r="A86" s="170" t="s">
        <v>504</v>
      </c>
      <c r="B86" s="171" t="s">
        <v>459</v>
      </c>
      <c r="C86" s="176"/>
      <c r="D86" s="176"/>
      <c r="E86" s="177"/>
      <c r="F86" s="177"/>
      <c r="G86" s="169">
        <v>0</v>
      </c>
      <c r="H86" s="169" t="s">
        <v>395</v>
      </c>
      <c r="I86" s="176"/>
      <c r="J86" s="169">
        <v>0</v>
      </c>
      <c r="K86" s="176"/>
      <c r="L86" s="169" t="s">
        <v>395</v>
      </c>
      <c r="M86" s="176"/>
      <c r="N86" s="169">
        <v>0</v>
      </c>
      <c r="O86" s="176"/>
      <c r="P86" s="169" t="s">
        <v>395</v>
      </c>
      <c r="Q86" s="176"/>
      <c r="R86" s="169">
        <v>0</v>
      </c>
      <c r="S86" s="176"/>
      <c r="T86" s="169" t="s">
        <v>395</v>
      </c>
      <c r="U86" s="176"/>
      <c r="V86" s="169">
        <v>0</v>
      </c>
      <c r="W86" s="176"/>
      <c r="X86" s="169" t="s">
        <v>395</v>
      </c>
      <c r="Y86" s="169"/>
      <c r="Z86" s="169">
        <v>0</v>
      </c>
      <c r="AA86" s="176"/>
      <c r="AB86" s="169">
        <v>0</v>
      </c>
      <c r="AC86" s="169">
        <v>0</v>
      </c>
    </row>
  </sheetData>
  <mergeCells count="30">
    <mergeCell ref="H20:K20"/>
    <mergeCell ref="L20:O20"/>
    <mergeCell ref="P20:S20"/>
    <mergeCell ref="AB20:AC21"/>
    <mergeCell ref="R21:S21"/>
    <mergeCell ref="T21:U21"/>
    <mergeCell ref="V21:W21"/>
    <mergeCell ref="X21:Y21"/>
    <mergeCell ref="Z21:AA21"/>
    <mergeCell ref="H21:I21"/>
    <mergeCell ref="J21:K21"/>
    <mergeCell ref="L21:M21"/>
    <mergeCell ref="N21:O21"/>
    <mergeCell ref="P21:Q21"/>
    <mergeCell ref="T20:W20"/>
    <mergeCell ref="X20:AA20"/>
    <mergeCell ref="A20:A22"/>
    <mergeCell ref="B20:B22"/>
    <mergeCell ref="C20:D21"/>
    <mergeCell ref="E20:F21"/>
    <mergeCell ref="G20:G22"/>
    <mergeCell ref="A14:AC14"/>
    <mergeCell ref="A15:AC15"/>
    <mergeCell ref="A18:AC18"/>
    <mergeCell ref="A12:AC12"/>
    <mergeCell ref="A4:AC4"/>
    <mergeCell ref="A6:AC6"/>
    <mergeCell ref="A8:AC8"/>
    <mergeCell ref="A9:AC9"/>
    <mergeCell ref="A11:AC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0" zoomScale="70" zoomScaleSheetLayoutView="70" workbookViewId="0">
      <selection activeCell="A18" sqref="A17:AV18"/>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9</v>
      </c>
    </row>
    <row r="3" spans="1:48" ht="18.75" x14ac:dyDescent="0.3">
      <c r="AV3" s="14" t="s">
        <v>67</v>
      </c>
    </row>
    <row r="4" spans="1:48" ht="18.75" x14ac:dyDescent="0.3">
      <c r="AV4" s="14"/>
    </row>
    <row r="5" spans="1:48" ht="18.75" customHeight="1" x14ac:dyDescent="0.25">
      <c r="A5" s="314" t="str">
        <f>'1. паспорт местоположение'!$A$5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4"/>
    </row>
    <row r="7" spans="1:48" ht="18.75" x14ac:dyDescent="0.25">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25" t="str">
        <f>'1. паспорт местоположение'!$A$9</f>
        <v xml:space="preserve"> АО "Россети Тюмень"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5" t="s">
        <v>7</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8.25" customHeight="1"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5" t="str">
        <f>'6.2. Паспорт фин осв ввод'!A11:AC11</f>
        <v>N_PO1100.0008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5" t="s">
        <v>6</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25" t="str">
        <f>'1. паспорт местоположение'!$A$15</f>
        <v>Приобретение оптических волокон в ВОЛС расположенного на ВЛ 110 кВ Контур – Лукьявинская с отпайкой на ПС Нижне-Сортымская (доля 1/4) протяжённостью 78.706 км)</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5" t="s">
        <v>5</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1"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1" customFormat="1" x14ac:dyDescent="0.25">
      <c r="A21" s="391" t="s">
        <v>357</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1" customFormat="1" ht="58.5" customHeight="1" x14ac:dyDescent="0.25">
      <c r="A22" s="392" t="s">
        <v>51</v>
      </c>
      <c r="B22" s="395" t="s">
        <v>23</v>
      </c>
      <c r="C22" s="392" t="s">
        <v>50</v>
      </c>
      <c r="D22" s="392" t="s">
        <v>49</v>
      </c>
      <c r="E22" s="398" t="s">
        <v>368</v>
      </c>
      <c r="F22" s="399"/>
      <c r="G22" s="399"/>
      <c r="H22" s="399"/>
      <c r="I22" s="399"/>
      <c r="J22" s="399"/>
      <c r="K22" s="399"/>
      <c r="L22" s="400"/>
      <c r="M22" s="392" t="s">
        <v>48</v>
      </c>
      <c r="N22" s="392" t="s">
        <v>47</v>
      </c>
      <c r="O22" s="392" t="s">
        <v>46</v>
      </c>
      <c r="P22" s="401" t="s">
        <v>178</v>
      </c>
      <c r="Q22" s="401" t="s">
        <v>45</v>
      </c>
      <c r="R22" s="401" t="s">
        <v>44</v>
      </c>
      <c r="S22" s="401" t="s">
        <v>43</v>
      </c>
      <c r="T22" s="401"/>
      <c r="U22" s="402" t="s">
        <v>42</v>
      </c>
      <c r="V22" s="402" t="s">
        <v>41</v>
      </c>
      <c r="W22" s="401" t="s">
        <v>40</v>
      </c>
      <c r="X22" s="401" t="s">
        <v>39</v>
      </c>
      <c r="Y22" s="401" t="s">
        <v>38</v>
      </c>
      <c r="Z22" s="415" t="s">
        <v>37</v>
      </c>
      <c r="AA22" s="401" t="s">
        <v>36</v>
      </c>
      <c r="AB22" s="401" t="s">
        <v>35</v>
      </c>
      <c r="AC22" s="401" t="s">
        <v>34</v>
      </c>
      <c r="AD22" s="401" t="s">
        <v>33</v>
      </c>
      <c r="AE22" s="401" t="s">
        <v>32</v>
      </c>
      <c r="AF22" s="401" t="s">
        <v>31</v>
      </c>
      <c r="AG22" s="401"/>
      <c r="AH22" s="401"/>
      <c r="AI22" s="401"/>
      <c r="AJ22" s="401"/>
      <c r="AK22" s="401"/>
      <c r="AL22" s="401" t="s">
        <v>30</v>
      </c>
      <c r="AM22" s="401"/>
      <c r="AN22" s="401"/>
      <c r="AO22" s="401"/>
      <c r="AP22" s="401" t="s">
        <v>29</v>
      </c>
      <c r="AQ22" s="401"/>
      <c r="AR22" s="401" t="s">
        <v>28</v>
      </c>
      <c r="AS22" s="401" t="s">
        <v>27</v>
      </c>
      <c r="AT22" s="401" t="s">
        <v>26</v>
      </c>
      <c r="AU22" s="401" t="s">
        <v>25</v>
      </c>
      <c r="AV22" s="405" t="s">
        <v>24</v>
      </c>
    </row>
    <row r="23" spans="1:48" s="21" customFormat="1" ht="64.5" customHeight="1" x14ac:dyDescent="0.25">
      <c r="A23" s="393"/>
      <c r="B23" s="396"/>
      <c r="C23" s="393"/>
      <c r="D23" s="393"/>
      <c r="E23" s="407" t="s">
        <v>22</v>
      </c>
      <c r="F23" s="409" t="s">
        <v>120</v>
      </c>
      <c r="G23" s="409" t="s">
        <v>119</v>
      </c>
      <c r="H23" s="409" t="s">
        <v>118</v>
      </c>
      <c r="I23" s="413" t="s">
        <v>281</v>
      </c>
      <c r="J23" s="413" t="s">
        <v>282</v>
      </c>
      <c r="K23" s="413" t="s">
        <v>283</v>
      </c>
      <c r="L23" s="409" t="s">
        <v>79</v>
      </c>
      <c r="M23" s="393"/>
      <c r="N23" s="393"/>
      <c r="O23" s="393"/>
      <c r="P23" s="401"/>
      <c r="Q23" s="401"/>
      <c r="R23" s="401"/>
      <c r="S23" s="411" t="s">
        <v>1</v>
      </c>
      <c r="T23" s="411" t="s">
        <v>10</v>
      </c>
      <c r="U23" s="402"/>
      <c r="V23" s="402"/>
      <c r="W23" s="401"/>
      <c r="X23" s="401"/>
      <c r="Y23" s="401"/>
      <c r="Z23" s="401"/>
      <c r="AA23" s="401"/>
      <c r="AB23" s="401"/>
      <c r="AC23" s="401"/>
      <c r="AD23" s="401"/>
      <c r="AE23" s="401"/>
      <c r="AF23" s="401" t="s">
        <v>21</v>
      </c>
      <c r="AG23" s="401"/>
      <c r="AH23" s="401" t="s">
        <v>20</v>
      </c>
      <c r="AI23" s="401"/>
      <c r="AJ23" s="392" t="s">
        <v>19</v>
      </c>
      <c r="AK23" s="392" t="s">
        <v>18</v>
      </c>
      <c r="AL23" s="392" t="s">
        <v>17</v>
      </c>
      <c r="AM23" s="392" t="s">
        <v>16</v>
      </c>
      <c r="AN23" s="392" t="s">
        <v>15</v>
      </c>
      <c r="AO23" s="392" t="s">
        <v>14</v>
      </c>
      <c r="AP23" s="392" t="s">
        <v>13</v>
      </c>
      <c r="AQ23" s="403" t="s">
        <v>10</v>
      </c>
      <c r="AR23" s="401"/>
      <c r="AS23" s="401"/>
      <c r="AT23" s="401"/>
      <c r="AU23" s="401"/>
      <c r="AV23" s="406"/>
    </row>
    <row r="24" spans="1:48" s="21"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91" t="s">
        <v>12</v>
      </c>
      <c r="AG24" s="91" t="s">
        <v>11</v>
      </c>
      <c r="AH24" s="92" t="s">
        <v>1</v>
      </c>
      <c r="AI24" s="92" t="s">
        <v>10</v>
      </c>
      <c r="AJ24" s="394"/>
      <c r="AK24" s="394"/>
      <c r="AL24" s="394"/>
      <c r="AM24" s="394"/>
      <c r="AN24" s="394"/>
      <c r="AO24" s="394"/>
      <c r="AP24" s="394"/>
      <c r="AQ24" s="404"/>
      <c r="AR24" s="401"/>
      <c r="AS24" s="401"/>
      <c r="AT24" s="401"/>
      <c r="AU24" s="401"/>
      <c r="AV24" s="40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82"/>
      <c r="B26" s="183"/>
      <c r="C26" s="183"/>
      <c r="D26" s="184"/>
      <c r="E26" s="184"/>
      <c r="F26" s="184"/>
      <c r="G26" s="184"/>
      <c r="H26" s="184"/>
      <c r="I26" s="184"/>
      <c r="J26" s="184"/>
      <c r="K26" s="184"/>
      <c r="L26" s="184"/>
      <c r="M26" s="183"/>
      <c r="N26" s="183"/>
      <c r="O26" s="183"/>
      <c r="P26" s="213"/>
      <c r="Q26" s="183"/>
      <c r="R26" s="213"/>
      <c r="S26" s="183"/>
      <c r="T26" s="183"/>
      <c r="U26" s="183"/>
      <c r="V26" s="183"/>
      <c r="W26" s="183"/>
      <c r="X26" s="186"/>
      <c r="Y26" s="183"/>
      <c r="Z26" s="187"/>
      <c r="AA26" s="186"/>
      <c r="AB26" s="186"/>
      <c r="AC26" s="183"/>
      <c r="AD26" s="185"/>
      <c r="AE26" s="185"/>
      <c r="AF26" s="182"/>
      <c r="AG26" s="183"/>
      <c r="AH26" s="183"/>
      <c r="AI26" s="183"/>
      <c r="AJ26" s="183"/>
      <c r="AK26" s="183"/>
      <c r="AL26" s="187"/>
      <c r="AM26" s="187"/>
      <c r="AN26" s="187"/>
      <c r="AO26" s="187"/>
      <c r="AP26" s="183"/>
      <c r="AQ26" s="183"/>
      <c r="AR26" s="183"/>
      <c r="AS26" s="183"/>
      <c r="AT26" s="183"/>
      <c r="AU26" s="187"/>
      <c r="AV26" s="183"/>
    </row>
    <row r="27" spans="1:48" x14ac:dyDescent="0.25">
      <c r="A27" s="187"/>
      <c r="B27" s="187"/>
      <c r="C27" s="187"/>
      <c r="D27" s="187"/>
      <c r="E27" s="187"/>
      <c r="F27" s="187"/>
      <c r="G27" s="187"/>
      <c r="H27" s="187"/>
      <c r="I27" s="187"/>
      <c r="J27" s="187"/>
      <c r="K27" s="187"/>
      <c r="L27" s="187"/>
      <c r="M27" s="187"/>
      <c r="N27" s="187"/>
      <c r="O27" s="187"/>
      <c r="P27" s="187"/>
      <c r="Q27" s="187"/>
      <c r="R27" s="187"/>
      <c r="S27" s="187"/>
      <c r="T27" s="187"/>
      <c r="U27" s="187"/>
      <c r="V27" s="187"/>
      <c r="W27" s="183"/>
      <c r="X27" s="186"/>
      <c r="Y27" s="183"/>
      <c r="Z27" s="187"/>
      <c r="AA27" s="187"/>
      <c r="AB27" s="187"/>
      <c r="AC27" s="187"/>
      <c r="AD27" s="187"/>
      <c r="AE27" s="187"/>
      <c r="AF27" s="187"/>
      <c r="AG27" s="187"/>
      <c r="AH27" s="187"/>
      <c r="AI27" s="187"/>
      <c r="AJ27" s="187"/>
      <c r="AK27" s="187"/>
      <c r="AL27" s="187"/>
      <c r="AM27" s="187"/>
      <c r="AN27" s="187"/>
      <c r="AO27" s="187"/>
      <c r="AP27" s="187"/>
      <c r="AQ27" s="187"/>
      <c r="AR27" s="187"/>
      <c r="AS27" s="187"/>
      <c r="AT27" s="187"/>
      <c r="AU27" s="187"/>
      <c r="AV27" s="187"/>
    </row>
    <row r="28" spans="1:48" x14ac:dyDescent="0.25">
      <c r="A28" s="187"/>
      <c r="B28" s="187"/>
      <c r="C28" s="187"/>
      <c r="D28" s="187"/>
      <c r="E28" s="187"/>
      <c r="F28" s="187"/>
      <c r="G28" s="187"/>
      <c r="H28" s="187"/>
      <c r="I28" s="187"/>
      <c r="J28" s="187"/>
      <c r="K28" s="187"/>
      <c r="L28" s="187"/>
      <c r="M28" s="187"/>
      <c r="N28" s="187"/>
      <c r="O28" s="187"/>
      <c r="P28" s="187"/>
      <c r="Q28" s="187"/>
      <c r="R28" s="187"/>
      <c r="S28" s="187"/>
      <c r="T28" s="187"/>
      <c r="U28" s="187"/>
      <c r="V28" s="187"/>
      <c r="W28" s="183"/>
      <c r="X28" s="186"/>
      <c r="Y28" s="183"/>
      <c r="Z28" s="187"/>
      <c r="AA28" s="187"/>
      <c r="AB28" s="187"/>
      <c r="AC28" s="187"/>
      <c r="AD28" s="187"/>
      <c r="AE28" s="187"/>
      <c r="AF28" s="187"/>
      <c r="AG28" s="187"/>
      <c r="AH28" s="187"/>
      <c r="AI28" s="187"/>
      <c r="AJ28" s="187"/>
      <c r="AK28" s="187"/>
      <c r="AL28" s="187"/>
      <c r="AM28" s="187"/>
      <c r="AN28" s="187"/>
      <c r="AO28" s="187"/>
      <c r="AP28" s="187"/>
      <c r="AQ28" s="187"/>
      <c r="AR28" s="187"/>
      <c r="AS28" s="187"/>
      <c r="AT28" s="187"/>
      <c r="AU28" s="187"/>
      <c r="AV28" s="187"/>
    </row>
    <row r="29" spans="1:48" x14ac:dyDescent="0.25">
      <c r="A29" s="187"/>
      <c r="B29" s="187"/>
      <c r="C29" s="187"/>
      <c r="D29" s="187"/>
      <c r="E29" s="187"/>
      <c r="F29" s="187"/>
      <c r="G29" s="187"/>
      <c r="H29" s="187"/>
      <c r="I29" s="187"/>
      <c r="J29" s="187"/>
      <c r="K29" s="187"/>
      <c r="L29" s="187"/>
      <c r="M29" s="187"/>
      <c r="N29" s="187"/>
      <c r="O29" s="187"/>
      <c r="P29" s="187"/>
      <c r="Q29" s="187"/>
      <c r="R29" s="187"/>
      <c r="S29" s="187"/>
      <c r="T29" s="187"/>
      <c r="U29" s="187"/>
      <c r="V29" s="187"/>
      <c r="W29" s="183"/>
      <c r="X29" s="186"/>
      <c r="Y29" s="183"/>
      <c r="Z29" s="187"/>
      <c r="AA29" s="187"/>
      <c r="AB29" s="187"/>
      <c r="AC29" s="187"/>
      <c r="AD29" s="187"/>
      <c r="AE29" s="187"/>
      <c r="AF29" s="187"/>
      <c r="AG29" s="187"/>
      <c r="AH29" s="187"/>
      <c r="AI29" s="187"/>
      <c r="AJ29" s="187"/>
      <c r="AK29" s="187"/>
      <c r="AL29" s="187"/>
      <c r="AM29" s="187"/>
      <c r="AN29" s="187"/>
      <c r="AO29" s="187"/>
      <c r="AP29" s="187"/>
      <c r="AQ29" s="187"/>
      <c r="AR29" s="187"/>
      <c r="AS29" s="187"/>
      <c r="AT29" s="187"/>
      <c r="AU29" s="187"/>
      <c r="AV29" s="187"/>
    </row>
    <row r="30" spans="1:48" x14ac:dyDescent="0.25">
      <c r="A30" s="187"/>
      <c r="B30" s="187"/>
      <c r="C30" s="187"/>
      <c r="D30" s="187"/>
      <c r="E30" s="187"/>
      <c r="F30" s="187"/>
      <c r="G30" s="187"/>
      <c r="H30" s="187"/>
      <c r="I30" s="187"/>
      <c r="J30" s="187"/>
      <c r="K30" s="187"/>
      <c r="L30" s="187"/>
      <c r="M30" s="187"/>
      <c r="N30" s="187"/>
      <c r="O30" s="187"/>
      <c r="P30" s="187"/>
      <c r="Q30" s="187"/>
      <c r="R30" s="187"/>
      <c r="S30" s="187"/>
      <c r="T30" s="187"/>
      <c r="U30" s="187"/>
      <c r="V30" s="187"/>
      <c r="W30" s="183"/>
      <c r="X30" s="186"/>
      <c r="Y30" s="183"/>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row>
    <row r="31" spans="1:48" x14ac:dyDescent="0.25">
      <c r="A31" s="187"/>
      <c r="B31" s="187"/>
      <c r="C31" s="187"/>
      <c r="D31" s="187"/>
      <c r="E31" s="187"/>
      <c r="F31" s="187"/>
      <c r="G31" s="187"/>
      <c r="H31" s="187"/>
      <c r="I31" s="187"/>
      <c r="J31" s="187"/>
      <c r="K31" s="187"/>
      <c r="L31" s="187"/>
      <c r="M31" s="187"/>
      <c r="N31" s="187"/>
      <c r="O31" s="187"/>
      <c r="P31" s="187"/>
      <c r="Q31" s="187"/>
      <c r="R31" s="187"/>
      <c r="S31" s="187"/>
      <c r="T31" s="187"/>
      <c r="U31" s="187"/>
      <c r="V31" s="187"/>
      <c r="W31" s="183"/>
      <c r="X31" s="186"/>
      <c r="Y31" s="183"/>
      <c r="Z31" s="187"/>
      <c r="AA31" s="187"/>
      <c r="AB31" s="187"/>
      <c r="AC31" s="187"/>
      <c r="AD31" s="187"/>
      <c r="AE31" s="187"/>
      <c r="AF31" s="187"/>
      <c r="AG31" s="187"/>
      <c r="AH31" s="187"/>
      <c r="AI31" s="187"/>
      <c r="AJ31" s="187"/>
      <c r="AK31" s="187"/>
      <c r="AL31" s="187"/>
      <c r="AM31" s="187"/>
      <c r="AN31" s="187"/>
      <c r="AO31" s="187"/>
      <c r="AP31" s="187"/>
      <c r="AQ31" s="187"/>
      <c r="AR31" s="187"/>
      <c r="AS31" s="187"/>
      <c r="AT31" s="187"/>
      <c r="AU31" s="187"/>
      <c r="AV31" s="187"/>
    </row>
    <row r="32" spans="1:48" x14ac:dyDescent="0.25">
      <c r="A32" s="187"/>
      <c r="B32" s="187"/>
      <c r="C32" s="187"/>
      <c r="D32" s="187"/>
      <c r="E32" s="187"/>
      <c r="F32" s="187"/>
      <c r="G32" s="187"/>
      <c r="H32" s="187"/>
      <c r="I32" s="187"/>
      <c r="J32" s="187"/>
      <c r="K32" s="187"/>
      <c r="L32" s="187"/>
      <c r="M32" s="187"/>
      <c r="N32" s="187"/>
      <c r="O32" s="187"/>
      <c r="P32" s="187"/>
      <c r="Q32" s="187"/>
      <c r="R32" s="187"/>
      <c r="S32" s="187"/>
      <c r="T32" s="187"/>
      <c r="U32" s="187"/>
      <c r="V32" s="187"/>
      <c r="W32" s="183"/>
      <c r="X32" s="186"/>
      <c r="Y32" s="183"/>
      <c r="Z32" s="187"/>
      <c r="AA32" s="187"/>
      <c r="AB32" s="187"/>
      <c r="AC32" s="187"/>
      <c r="AD32" s="187"/>
      <c r="AE32" s="187"/>
      <c r="AF32" s="187"/>
      <c r="AG32" s="187"/>
      <c r="AH32" s="187"/>
      <c r="AI32" s="187"/>
      <c r="AJ32" s="187"/>
      <c r="AK32" s="187"/>
      <c r="AL32" s="187"/>
      <c r="AM32" s="187"/>
      <c r="AN32" s="187"/>
      <c r="AO32" s="187"/>
      <c r="AP32" s="187"/>
      <c r="AQ32" s="187"/>
      <c r="AR32" s="187"/>
      <c r="AS32" s="187"/>
      <c r="AT32" s="187"/>
      <c r="AU32" s="187"/>
      <c r="AV32" s="1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opLeftCell="A52" zoomScale="70" zoomScaleNormal="70" workbookViewId="0">
      <selection activeCell="C67" sqref="C67"/>
    </sheetView>
  </sheetViews>
  <sheetFormatPr defaultRowHeight="15" x14ac:dyDescent="0.25"/>
  <cols>
    <col min="1" max="1" width="58.7109375" customWidth="1"/>
    <col min="2" max="2" width="59.5703125" customWidth="1"/>
    <col min="3" max="3" width="71.140625" customWidth="1"/>
  </cols>
  <sheetData>
    <row r="1" spans="1:2" ht="18.75" x14ac:dyDescent="0.25">
      <c r="B1" s="38" t="s">
        <v>68</v>
      </c>
    </row>
    <row r="2" spans="1:2" ht="18.75" x14ac:dyDescent="0.3">
      <c r="B2" s="14" t="s">
        <v>9</v>
      </c>
    </row>
    <row r="3" spans="1:2" ht="18.75" x14ac:dyDescent="0.3">
      <c r="B3" s="14" t="s">
        <v>397</v>
      </c>
    </row>
    <row r="5" spans="1:2" ht="18.75" x14ac:dyDescent="0.3">
      <c r="A5" s="419" t="str">
        <f>'1. паспорт местоположение'!A5:C5</f>
        <v>Год раскрытия информации: 2023 год</v>
      </c>
      <c r="B5" s="419"/>
    </row>
    <row r="6" spans="1:2" ht="18.75" x14ac:dyDescent="0.3">
      <c r="A6" s="134"/>
      <c r="B6" s="134"/>
    </row>
    <row r="7" spans="1:2" ht="18.75" x14ac:dyDescent="0.25">
      <c r="A7" s="318" t="s">
        <v>8</v>
      </c>
      <c r="B7" s="318"/>
    </row>
    <row r="8" spans="1:2" ht="18.75" x14ac:dyDescent="0.25">
      <c r="A8" s="94"/>
      <c r="B8" s="94"/>
    </row>
    <row r="9" spans="1:2" ht="15.75" x14ac:dyDescent="0.25">
      <c r="A9" s="420" t="str">
        <f>'7. Паспорт отчет о закупке'!A9:AV9</f>
        <v xml:space="preserve"> АО "Россети Тюмень" </v>
      </c>
      <c r="B9" s="420"/>
    </row>
    <row r="10" spans="1:2" ht="18.75" x14ac:dyDescent="0.25">
      <c r="A10" s="417" t="s">
        <v>7</v>
      </c>
      <c r="B10" s="417"/>
    </row>
    <row r="11" spans="1:2" ht="18.75" x14ac:dyDescent="0.25">
      <c r="A11" s="94"/>
      <c r="B11" s="94"/>
    </row>
    <row r="12" spans="1:2" ht="15.75" x14ac:dyDescent="0.25">
      <c r="A12" s="421" t="str">
        <f>'7. Паспорт отчет о закупке'!A12:AV12</f>
        <v>N_PO1100.0008</v>
      </c>
      <c r="B12" s="422"/>
    </row>
    <row r="13" spans="1:2" ht="18.75" x14ac:dyDescent="0.25">
      <c r="A13" s="417" t="s">
        <v>6</v>
      </c>
      <c r="B13" s="417"/>
    </row>
    <row r="14" spans="1:2" ht="18.75" x14ac:dyDescent="0.25">
      <c r="A14" s="10"/>
      <c r="B14" s="10"/>
    </row>
    <row r="15" spans="1:2" ht="97.5" customHeight="1" x14ac:dyDescent="0.25">
      <c r="A15" s="416" t="str">
        <f>'7. Паспорт отчет о закупке'!A15:AV15</f>
        <v>Приобретение оптических волокон в ВОЛС расположенного на ВЛ 110 кВ Контур – Лукьявинская с отпайкой на ПС Нижне-Сортымская (доля 1/4) протяжённостью 78.706 км)</v>
      </c>
      <c r="B15" s="416"/>
    </row>
    <row r="16" spans="1:2" ht="18.75" x14ac:dyDescent="0.25">
      <c r="A16" s="417" t="s">
        <v>5</v>
      </c>
      <c r="B16" s="417"/>
    </row>
    <row r="17" spans="1:3" ht="15.75" x14ac:dyDescent="0.25">
      <c r="A17" s="88"/>
      <c r="B17" s="115"/>
    </row>
    <row r="18" spans="1:3" ht="30" customHeight="1" x14ac:dyDescent="0.25">
      <c r="A18" s="418" t="s">
        <v>358</v>
      </c>
      <c r="B18" s="418"/>
    </row>
    <row r="19" spans="1:3" s="199" customFormat="1" x14ac:dyDescent="0.25"/>
    <row r="20" spans="1:3" ht="15.75" thickBot="1" x14ac:dyDescent="0.3"/>
    <row r="21" spans="1:3" ht="60" customHeight="1" x14ac:dyDescent="0.25">
      <c r="A21" s="116" t="s">
        <v>398</v>
      </c>
      <c r="B21" s="117" t="str">
        <f>A15</f>
        <v>Приобретение оптических волокон в ВОЛС расположенного на ВЛ 110 кВ Контур – Лукьявинская с отпайкой на ПС Нижне-Сортымская (доля 1/4) протяжённостью 78.706 км)</v>
      </c>
      <c r="C21" s="199"/>
    </row>
    <row r="22" spans="1:3" ht="28.5" x14ac:dyDescent="0.25">
      <c r="A22" s="118" t="s">
        <v>251</v>
      </c>
      <c r="B22" s="119" t="s">
        <v>425</v>
      </c>
      <c r="C22" s="199"/>
    </row>
    <row r="23" spans="1:3" x14ac:dyDescent="0.25">
      <c r="A23" s="118" t="s">
        <v>232</v>
      </c>
      <c r="B23" s="120" t="s">
        <v>537</v>
      </c>
      <c r="C23" s="199"/>
    </row>
    <row r="24" spans="1:3" ht="30" customHeight="1" x14ac:dyDescent="0.25">
      <c r="A24" s="118" t="s">
        <v>252</v>
      </c>
      <c r="B24" s="163" t="s">
        <v>538</v>
      </c>
      <c r="C24" s="199"/>
    </row>
    <row r="25" spans="1:3" x14ac:dyDescent="0.25">
      <c r="A25" s="122" t="s">
        <v>253</v>
      </c>
      <c r="B25" s="119">
        <v>2023</v>
      </c>
      <c r="C25" s="199"/>
    </row>
    <row r="26" spans="1:3" ht="28.5" x14ac:dyDescent="0.25">
      <c r="A26" s="122" t="s">
        <v>254</v>
      </c>
      <c r="B26" s="280" t="str">
        <f>'3.3 паспорт описание'!C30</f>
        <v>Н</v>
      </c>
      <c r="C26" s="199"/>
    </row>
    <row r="27" spans="1:3" ht="28.5" x14ac:dyDescent="0.25">
      <c r="A27" s="123" t="s">
        <v>521</v>
      </c>
      <c r="B27" s="287">
        <v>23.352829100000001</v>
      </c>
      <c r="C27" s="199"/>
    </row>
    <row r="28" spans="1:3" ht="30" x14ac:dyDescent="0.25">
      <c r="A28" s="124" t="s">
        <v>255</v>
      </c>
      <c r="B28" s="288" t="s">
        <v>522</v>
      </c>
      <c r="C28" s="199"/>
    </row>
    <row r="29" spans="1:3" ht="28.5" x14ac:dyDescent="0.25">
      <c r="A29" s="123" t="s">
        <v>256</v>
      </c>
      <c r="B29" s="289"/>
      <c r="C29" s="136"/>
    </row>
    <row r="30" spans="1:3" ht="28.5" x14ac:dyDescent="0.25">
      <c r="A30" s="125" t="s">
        <v>257</v>
      </c>
      <c r="B30" s="126"/>
      <c r="C30" s="199"/>
    </row>
    <row r="31" spans="1:3" x14ac:dyDescent="0.25">
      <c r="A31" s="124" t="s">
        <v>258</v>
      </c>
      <c r="B31" s="121"/>
      <c r="C31" s="199"/>
    </row>
    <row r="32" spans="1:3" ht="30" customHeight="1" thickBot="1" x14ac:dyDescent="0.3">
      <c r="A32" s="127" t="s">
        <v>399</v>
      </c>
      <c r="B32" s="128"/>
      <c r="C32" s="199"/>
    </row>
    <row r="33" spans="1:3" s="129" customFormat="1" x14ac:dyDescent="0.25">
      <c r="A33" s="130" t="s">
        <v>259</v>
      </c>
      <c r="B33" s="131"/>
    </row>
    <row r="34" spans="1:3" s="129" customFormat="1" x14ac:dyDescent="0.25">
      <c r="A34" s="130" t="s">
        <v>260</v>
      </c>
      <c r="B34" s="132"/>
    </row>
    <row r="35" spans="1:3" s="129" customFormat="1" x14ac:dyDescent="0.25">
      <c r="A35" s="130" t="s">
        <v>261</v>
      </c>
      <c r="B35" s="132"/>
    </row>
    <row r="36" spans="1:3" ht="45" customHeight="1" thickBot="1" x14ac:dyDescent="0.3">
      <c r="A36" s="127" t="s">
        <v>400</v>
      </c>
      <c r="B36" s="128"/>
      <c r="C36" s="199"/>
    </row>
    <row r="37" spans="1:3" s="129" customFormat="1" ht="30" customHeight="1" x14ac:dyDescent="0.25">
      <c r="A37" s="130" t="s">
        <v>401</v>
      </c>
      <c r="B37" s="131"/>
    </row>
    <row r="38" spans="1:3" s="129" customFormat="1" x14ac:dyDescent="0.25">
      <c r="A38" s="130" t="s">
        <v>259</v>
      </c>
      <c r="B38" s="131"/>
    </row>
    <row r="39" spans="1:3" s="129" customFormat="1" x14ac:dyDescent="0.25">
      <c r="A39" s="130" t="s">
        <v>260</v>
      </c>
      <c r="B39" s="131"/>
    </row>
    <row r="40" spans="1:3" s="129" customFormat="1" x14ac:dyDescent="0.25">
      <c r="A40" s="130" t="s">
        <v>261</v>
      </c>
      <c r="B40" s="131"/>
    </row>
    <row r="41" spans="1:3" ht="30" customHeight="1" thickBot="1" x14ac:dyDescent="0.3">
      <c r="A41" s="127" t="s">
        <v>402</v>
      </c>
      <c r="B41" s="128"/>
      <c r="C41" s="199"/>
    </row>
    <row r="42" spans="1:3" s="129" customFormat="1" ht="30" customHeight="1" x14ac:dyDescent="0.25">
      <c r="A42" s="130" t="s">
        <v>401</v>
      </c>
      <c r="B42" s="131"/>
    </row>
    <row r="43" spans="1:3" s="129" customFormat="1" x14ac:dyDescent="0.25">
      <c r="A43" s="130" t="s">
        <v>259</v>
      </c>
      <c r="B43" s="131"/>
    </row>
    <row r="44" spans="1:3" s="129" customFormat="1" x14ac:dyDescent="0.25">
      <c r="A44" s="130" t="s">
        <v>260</v>
      </c>
      <c r="B44" s="131"/>
    </row>
    <row r="45" spans="1:3" s="129" customFormat="1" x14ac:dyDescent="0.25">
      <c r="A45" s="130" t="s">
        <v>261</v>
      </c>
      <c r="B45" s="131"/>
    </row>
    <row r="46" spans="1:3" ht="30" customHeight="1" thickBot="1" x14ac:dyDescent="0.3">
      <c r="A46" s="127" t="s">
        <v>262</v>
      </c>
      <c r="B46" s="133"/>
      <c r="C46" s="199"/>
    </row>
    <row r="47" spans="1:3" s="129" customFormat="1" x14ac:dyDescent="0.25">
      <c r="A47" s="130" t="s">
        <v>258</v>
      </c>
      <c r="B47" s="131"/>
    </row>
    <row r="48" spans="1:3" s="129" customFormat="1" x14ac:dyDescent="0.25">
      <c r="A48" s="130" t="s">
        <v>403</v>
      </c>
      <c r="B48" s="131"/>
    </row>
    <row r="49" spans="1:3" s="129" customFormat="1" x14ac:dyDescent="0.25">
      <c r="A49" s="130" t="s">
        <v>404</v>
      </c>
      <c r="B49" s="131"/>
    </row>
    <row r="50" spans="1:3" s="129" customFormat="1" ht="30" customHeight="1" x14ac:dyDescent="0.25">
      <c r="A50" s="130" t="s">
        <v>405</v>
      </c>
      <c r="B50" s="131"/>
    </row>
    <row r="51" spans="1:3" ht="15.75" thickBot="1" x14ac:dyDescent="0.3">
      <c r="A51" s="127" t="s">
        <v>263</v>
      </c>
      <c r="B51" s="197"/>
      <c r="C51" s="199"/>
    </row>
    <row r="52" spans="1:3" ht="15.75" thickBot="1" x14ac:dyDescent="0.3">
      <c r="A52" s="127" t="s">
        <v>264</v>
      </c>
      <c r="B52" s="198"/>
      <c r="C52" s="199"/>
    </row>
    <row r="53" spans="1:3" ht="15.75" thickBot="1" x14ac:dyDescent="0.3">
      <c r="A53" s="127" t="s">
        <v>265</v>
      </c>
      <c r="B53" s="197"/>
      <c r="C53" s="199"/>
    </row>
    <row r="54" spans="1:3" ht="15.75" thickBot="1" x14ac:dyDescent="0.3">
      <c r="A54" s="127" t="s">
        <v>266</v>
      </c>
      <c r="B54" s="198"/>
      <c r="C54" s="199"/>
    </row>
    <row r="55" spans="1:3" ht="15.75" thickBot="1" x14ac:dyDescent="0.3">
      <c r="A55" s="127" t="s">
        <v>267</v>
      </c>
      <c r="B55" s="133" t="s">
        <v>381</v>
      </c>
      <c r="C55" s="199"/>
    </row>
    <row r="56" spans="1:3" s="129" customFormat="1" ht="30" customHeight="1" x14ac:dyDescent="0.25">
      <c r="A56" s="130" t="s">
        <v>268</v>
      </c>
      <c r="B56" s="131" t="s">
        <v>419</v>
      </c>
    </row>
    <row r="57" spans="1:3" s="129" customFormat="1" x14ac:dyDescent="0.25">
      <c r="A57" s="130" t="s">
        <v>269</v>
      </c>
      <c r="B57" s="131"/>
    </row>
    <row r="58" spans="1:3" s="129" customFormat="1" x14ac:dyDescent="0.25">
      <c r="A58" s="130" t="s">
        <v>270</v>
      </c>
      <c r="B58" s="131" t="s">
        <v>381</v>
      </c>
    </row>
    <row r="59" spans="1:3" s="129" customFormat="1" x14ac:dyDescent="0.25">
      <c r="A59" s="130" t="s">
        <v>516</v>
      </c>
      <c r="B59" s="131"/>
    </row>
    <row r="60" spans="1:3" s="129" customFormat="1" x14ac:dyDescent="0.25">
      <c r="A60" s="130" t="s">
        <v>271</v>
      </c>
      <c r="B60" s="131" t="s">
        <v>381</v>
      </c>
    </row>
    <row r="61" spans="1:3" ht="30" customHeight="1" thickBot="1" x14ac:dyDescent="0.3">
      <c r="A61" s="127" t="s">
        <v>272</v>
      </c>
      <c r="B61" s="133" t="s">
        <v>381</v>
      </c>
      <c r="C61" s="199"/>
    </row>
    <row r="62" spans="1:3" ht="30" customHeight="1" thickBot="1" x14ac:dyDescent="0.3">
      <c r="A62" s="127" t="s">
        <v>273</v>
      </c>
      <c r="B62" s="310" t="s">
        <v>375</v>
      </c>
      <c r="C62" s="199"/>
    </row>
    <row r="63" spans="1:3" s="129" customFormat="1" x14ac:dyDescent="0.25">
      <c r="A63" s="277" t="s">
        <v>258</v>
      </c>
      <c r="B63" s="308" t="s">
        <v>381</v>
      </c>
    </row>
    <row r="64" spans="1:3" s="129" customFormat="1" x14ac:dyDescent="0.25">
      <c r="A64" s="130" t="s">
        <v>406</v>
      </c>
      <c r="B64" s="309" t="s">
        <v>244</v>
      </c>
    </row>
    <row r="65" spans="1:3" s="129" customFormat="1" x14ac:dyDescent="0.25">
      <c r="A65" s="130" t="s">
        <v>407</v>
      </c>
      <c r="B65" s="309" t="s">
        <v>244</v>
      </c>
    </row>
    <row r="66" spans="1:3" ht="15.75" thickBot="1" x14ac:dyDescent="0.3">
      <c r="A66" s="127" t="s">
        <v>274</v>
      </c>
      <c r="B66" s="310" t="s">
        <v>375</v>
      </c>
      <c r="C66" s="199"/>
    </row>
    <row r="67" spans="1:3" ht="15.75" thickBot="1" x14ac:dyDescent="0.3">
      <c r="A67" s="127" t="s">
        <v>275</v>
      </c>
      <c r="B67" s="310" t="s">
        <v>375</v>
      </c>
      <c r="C67" s="199"/>
    </row>
    <row r="68" spans="1:3" s="129" customFormat="1" x14ac:dyDescent="0.25">
      <c r="A68" s="130" t="s">
        <v>408</v>
      </c>
      <c r="B68" s="131" t="s">
        <v>244</v>
      </c>
    </row>
    <row r="69" spans="1:3" s="129" customFormat="1" x14ac:dyDescent="0.25">
      <c r="A69" s="130" t="s">
        <v>409</v>
      </c>
      <c r="B69" s="131" t="s">
        <v>244</v>
      </c>
    </row>
    <row r="70" spans="1:3" s="129" customFormat="1" x14ac:dyDescent="0.25">
      <c r="A70" s="130" t="s">
        <v>410</v>
      </c>
      <c r="B70" s="131" t="s">
        <v>244</v>
      </c>
    </row>
    <row r="71" spans="1:3" ht="30" customHeight="1" thickBot="1" x14ac:dyDescent="0.3">
      <c r="A71" s="127" t="s">
        <v>276</v>
      </c>
      <c r="B71" s="281" t="s">
        <v>520</v>
      </c>
      <c r="C71" s="199"/>
    </row>
    <row r="72" spans="1:3" ht="30" customHeight="1" thickBot="1" x14ac:dyDescent="0.3">
      <c r="A72" s="127" t="s">
        <v>277</v>
      </c>
      <c r="B72" s="282" t="s">
        <v>426</v>
      </c>
      <c r="C72" s="199"/>
    </row>
    <row r="73" spans="1:3" s="129" customFormat="1" x14ac:dyDescent="0.25">
      <c r="A73" s="130" t="s">
        <v>411</v>
      </c>
      <c r="B73" s="131" t="s">
        <v>381</v>
      </c>
    </row>
    <row r="74" spans="1:3" s="129" customFormat="1" ht="30" customHeight="1" x14ac:dyDescent="0.25">
      <c r="A74" s="130" t="s">
        <v>412</v>
      </c>
      <c r="B74" s="131" t="s">
        <v>381</v>
      </c>
    </row>
    <row r="75" spans="1:3" s="129" customFormat="1" x14ac:dyDescent="0.25">
      <c r="A75" s="130" t="s">
        <v>413</v>
      </c>
      <c r="B75" s="131" t="s">
        <v>381</v>
      </c>
    </row>
    <row r="76" spans="1:3" s="129" customFormat="1" x14ac:dyDescent="0.25">
      <c r="A76" s="130" t="s">
        <v>414</v>
      </c>
      <c r="B76" s="131" t="s">
        <v>381</v>
      </c>
    </row>
    <row r="77" spans="1:3" s="129" customFormat="1" x14ac:dyDescent="0.25">
      <c r="A77" s="130" t="s">
        <v>415</v>
      </c>
      <c r="B77" s="131" t="s">
        <v>381</v>
      </c>
    </row>
    <row r="78" spans="1:3" x14ac:dyDescent="0.25">
      <c r="C78"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2016-11-14T09:17:17Z</cp:lastPrinted>
  <dcterms:created xsi:type="dcterms:W3CDTF">2015-08-16T15:31:05Z</dcterms:created>
  <dcterms:modified xsi:type="dcterms:W3CDTF">2023-10-14T08:34:54Z</dcterms:modified>
</cp:coreProperties>
</file>